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G64" i="15" l="1"/>
  <c r="AG63" i="15"/>
  <c r="AG62" i="15"/>
  <c r="AG61" i="15"/>
  <c r="AG60" i="15"/>
  <c r="AG59" i="15"/>
  <c r="AG58" i="15"/>
  <c r="AG57" i="15"/>
  <c r="AG55" i="15"/>
  <c r="AG53" i="15"/>
  <c r="AG51" i="15"/>
  <c r="AG50" i="15"/>
  <c r="AG48" i="15"/>
  <c r="AG46" i="15"/>
  <c r="AG44" i="15"/>
  <c r="AG43" i="15"/>
  <c r="AG42" i="15"/>
  <c r="AG41" i="15"/>
  <c r="AG40" i="15"/>
  <c r="AG39" i="15"/>
  <c r="AG38" i="15"/>
  <c r="AG37" i="15"/>
  <c r="AG36" i="15"/>
  <c r="AG35" i="15"/>
  <c r="AG34" i="15"/>
  <c r="AG33" i="15"/>
  <c r="AG31" i="15"/>
  <c r="AG29" i="15"/>
  <c r="AG28" i="15"/>
  <c r="AG26" i="15"/>
  <c r="AG25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 l="1"/>
  <c r="P26" i="20"/>
  <c r="R26" i="20" s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S74" i="18"/>
  <c r="AK74" i="18"/>
  <c r="AK58" i="18"/>
  <c r="AK52" i="18"/>
  <c r="AV47" i="18"/>
  <c r="AV58" i="18" s="1"/>
  <c r="AU47" i="18"/>
  <c r="AU58" i="18" s="1"/>
  <c r="AT47" i="18"/>
  <c r="AT58" i="18" s="1"/>
  <c r="AS47" i="18"/>
  <c r="AS58" i="18" s="1"/>
  <c r="AR47" i="18"/>
  <c r="AR58" i="18" s="1"/>
  <c r="AQ47" i="18"/>
  <c r="AQ58" i="18" s="1"/>
  <c r="AP47" i="18"/>
  <c r="AP58" i="18" s="1"/>
  <c r="AO47" i="18"/>
  <c r="AO58" i="18" s="1"/>
  <c r="AM47" i="18"/>
  <c r="AM58" i="18" s="1"/>
  <c r="AR52" i="18" l="1"/>
  <c r="AM74" i="18"/>
  <c r="AM52" i="18"/>
  <c r="AV52" i="18"/>
  <c r="AO74" i="18"/>
  <c r="AS52" i="18"/>
  <c r="AV74" i="18"/>
  <c r="AO52" i="18"/>
  <c r="AR74" i="18"/>
  <c r="C49" i="7"/>
  <c r="AK30" i="15" s="1"/>
  <c r="AG30" i="15" s="1"/>
  <c r="AK24" i="15"/>
  <c r="AP52" i="18"/>
  <c r="AT52" i="18"/>
  <c r="AP74" i="18"/>
  <c r="AT74" i="18"/>
  <c r="AQ52" i="18"/>
  <c r="AU52" i="18"/>
  <c r="AQ74" i="18"/>
  <c r="AU74" i="18"/>
  <c r="C25" i="15"/>
  <c r="C26" i="15"/>
  <c r="C28" i="15"/>
  <c r="C29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AG24" i="15"/>
  <c r="C30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AG27" i="15" l="1"/>
  <c r="C27" i="15"/>
  <c r="C25" i="6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G56" i="15" s="1"/>
  <c r="AK54" i="15"/>
  <c r="AG54" i="15" s="1"/>
  <c r="AK52" i="15"/>
  <c r="AG52" i="15" s="1"/>
  <c r="AK49" i="15"/>
  <c r="AG49" i="15" s="1"/>
  <c r="AK47" i="15"/>
  <c r="AG47" i="15" s="1"/>
  <c r="AK45" i="15"/>
  <c r="AG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<sst xmlns="http://schemas.openxmlformats.org/spreadsheetml/2006/main" count="1502" uniqueCount="535">
  <si>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</si>
  <si>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</si>
  <si>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</si>
  <si>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</si>
  <si>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</si>
  <si>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</si>
  <si>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</si>
  <si>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</si>
  <si>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</si>
  <si>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</si>
  <si>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</si>
  <si>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</si>
  <si>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</si>
  <si>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</si>
  <si>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</si>
  <si>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</si>
  <si>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</si>
  <si>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</si>
  <si>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</si>
  <si>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</si>
  <si>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</si>
  <si>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</si>
  <si>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</si>
  <si>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</si>
  <si>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</si>
  <si>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</si>
  <si>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</si>
  <si>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</si>
  <si>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</si>
  <si>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</si>
  <si>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</si>
  <si>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</si>
  <si>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</si>
  <si>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</si>
  <si>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</si>
  <si>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</si>
  <si>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</si>
  <si>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</si>
  <si>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</si>
  <si>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</si>
  <si>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</si>
  <si>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</si>
  <si>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</si>
  <si>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</si>
  <si>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</si>
  <si>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</si>
  <si>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</si>
  <si>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</si>
  <si>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</si>
  <si>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</si>
  <si>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</si>
  <si>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</si>
  <si>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</si>
  <si>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</si>
  <si>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</si>
  <si>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</si>
  <si>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</si>
  <si>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</si>
  <si>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</si>
  <si>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</si>
  <si>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</si>
  <si>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</si>
  <si>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</si>
  <si>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</si>
  <si>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</si>
  <si>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</si>
  <si>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</si>
  <si>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</si>
  <si>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</si>
  <si>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</si>
  <si>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</si>
  <si>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</si>
  <si>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</si>
  <si>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</si>
  <si>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</si>
  <si>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</si>
  <si>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</si>
  <si>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</si>
  <si>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</si>
  <si>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</si>
  <si>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</si>
  <si>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</si>
  <si>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</si>
  <si>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</si>
  <si>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</si>
  <si>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</si>
  <si>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</si>
  <si>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</si>
  <si>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</si>
  <si>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</si>
  <si>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</si>
  <si>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</si>
  <si>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</si>
  <si>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</si>
  <si>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</si>
  <si>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</si>
  <si>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</si>
  <si>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</si>
  <si>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</si>
  <si>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</si>
  <si>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</si>
  <si>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</si>
  <si>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</si>
  <si>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</si>
  <si>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</si>
  <si>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</si>
  <si>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</si>
  <si>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</si>
  <si>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</si>
  <si>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</si>
  <si>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</si>
  <si>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</si>
  <si>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</si>
  <si>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</si>
  <si>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</si>
  <si>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</si>
  <si>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</si>
  <si>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</si>
  <si>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</si>
  <si>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</si>
  <si>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</si>
  <si>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</si>
  <si>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</si>
  <si>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</si>
  <si>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</si>
  <si>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</si>
  <si>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</si>
  <si>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</si>
  <si>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</si>
  <si>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</si>
  <si>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</si>
  <si>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</si>
  <si>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</si>
  <si>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</si>
  <si>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</si>
  <si>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</si>
  <si>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</si>
  <si>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</si>
  <si>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</si>
  <si>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</si>
  <si>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</si>
  <si>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</si>
  <si>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</si>
  <si>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</si>
  <si>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</si>
  <si>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</si>
  <si>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</si>
  <si>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</si>
  <si>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</si>
  <si>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</si>
  <si>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</si>
  <si>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</si>
  <si>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</si>
  <si>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</si>
  <si>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</si>
  <si>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</si>
  <si>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</si>
  <si>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</si>
  <si>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</si>
  <si>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</si>
  <si>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</si>
  <si>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</si>
  <si>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</si>
  <si>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</si>
  <si>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</si>
  <si>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</si>
  <si>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</si>
  <si>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</si>
  <si>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</si>
  <si>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</si>
  <si>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</si>
  <si>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</si>
  <si>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</si>
  <si>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</si>
  <si>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</si>
  <si>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</si>
  <si>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</si>
  <si>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</si>
  <si>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</si>
  <si>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</si>
  <si>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</si>
  <si>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</si>
  <si>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</si>
  <si>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</si>
  <si>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</si>
  <si>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</si>
  <si>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</si>
  <si>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</si>
  <si>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</si>
  <si>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</si>
  <si>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</si>
  <si>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</si>
  <si>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</si>
  <si>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</si>
  <si>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</si>
  <si>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</si>
  <si>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</si>
  <si>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</si>
  <si>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</si>
  <si>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</si>
  <si>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</si>
  <si>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</si>
  <si>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</si>
  <si>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</si>
  <si>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</si>
  <si>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</si>
  <si>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</si>
  <si>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</si>
  <si>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</si>
  <si>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</si>
  <si>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</si>
  <si>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</si>
  <si>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</si>
  <si>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</si>
  <si>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</si>
  <si>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</si>
  <si>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</si>
  <si>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</si>
  <si>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</si>
  <si>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</si>
  <si>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</si>
  <si>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</si>
  <si>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</si>
  <si>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</si>
  <si>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</si>
  <si>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</si>
  <si>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</si>
  <si>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</si>
  <si>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</si>
  <si>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</si>
  <si>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</si>
  <si>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</si>
  <si>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</si>
  <si>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</si>
  <si>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</si>
  <si>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</si>
  <si>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</si>
  <si>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</si>
  <si>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</si>
  <si>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</si>
  <si>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</si>
  <si>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</si>
  <si>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</si>
  <si>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</si>
  <si>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</si>
  <si>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</si>
  <si>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</si>
  <si>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</si>
  <si>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</si>
  <si>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</si>
  <si>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</si>
  <si>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</si>
  <si>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</si>
  <si>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</si>
  <si>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</si>
  <si>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</si>
  <si>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</si>
  <si>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</si>
  <si>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</si>
  <si>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</si>
  <si>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</si>
  <si>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</si>
  <si>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</si>
  <si>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</si>
  <si>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</si>
  <si>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</si>
  <si>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</si>
  <si>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</si>
  <si>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</si>
  <si>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</si>
  <si>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г. Киров, п.Дороничи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</si>
  <si>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</si>
  <si>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замена линий электропередачи 10 кВ 0,9 км</t>
  </si>
  <si>
    <t>ВЛ10кВ от ТП-603(ф.6 ПС Пасегово) до ТП-202 (ф.2 ПС Пасегово)</t>
  </si>
  <si>
    <t>Лист осмотра от 16.11.2023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</si>
  <si>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</si>
  <si>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</si>
  <si>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</si>
  <si>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</si>
  <si>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</si>
  <si>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</si>
  <si>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</si>
  <si>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</si>
  <si>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</si>
  <si>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</si>
  <si>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</si>
  <si>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</si>
  <si>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</si>
  <si>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</si>
  <si>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</si>
  <si>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</si>
  <si>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</si>
  <si>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</si>
  <si>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</si>
  <si>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</si>
  <si>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</si>
  <si>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</si>
  <si>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</si>
  <si>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</si>
  <si>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</si>
  <si>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</si>
  <si>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</si>
  <si>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</si>
  <si>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</si>
  <si>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</si>
  <si>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</si>
  <si>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</si>
  <si>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</si>
  <si>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</si>
  <si>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</si>
  <si>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</si>
  <si>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</si>
  <si>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</si>
  <si>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</si>
  <si>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</si>
  <si>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</si>
  <si>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</si>
  <si>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</si>
  <si>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</si>
  <si>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</si>
  <si>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</si>
  <si>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</si>
  <si>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</si>
  <si>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</si>
  <si>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</si>
  <si>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</si>
  <si>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</si>
  <si>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</si>
  <si>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</si>
  <si>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</si>
  <si>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</si>
  <si>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</si>
  <si>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</si>
  <si>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</si>
  <si>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</si>
  <si>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</si>
  <si>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</si>
  <si>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</si>
  <si>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</si>
  <si>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</si>
  <si>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</si>
  <si>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</si>
  <si>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</si>
  <si>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</si>
  <si>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</si>
  <si>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</si>
  <si>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</si>
  <si>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</si>
  <si>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</si>
  <si>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</si>
  <si>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</si>
  <si>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</si>
  <si>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</si>
  <si>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</si>
  <si>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</si>
  <si>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</si>
  <si>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</si>
  <si>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</si>
  <si>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</si>
  <si>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</si>
  <si>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</si>
  <si>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</si>
  <si>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</si>
  <si>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</si>
  <si>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</si>
  <si>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</si>
  <si>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</si>
  <si>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</si>
  <si>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</si>
  <si>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</si>
  <si>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</si>
  <si>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</si>
  <si>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</si>
  <si>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</si>
  <si>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</si>
  <si>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</si>
  <si>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</si>
  <si>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</si>
  <si>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</si>
  <si>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</si>
  <si>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</si>
  <si>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</si>
  <si>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</si>
  <si>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</si>
  <si>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</si>
  <si>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</si>
  <si>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</si>
  <si>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</si>
  <si>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</si>
  <si>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</si>
  <si>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</si>
  <si>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</si>
  <si>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</si>
  <si>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</si>
  <si>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</si>
  <si>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</si>
  <si>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</si>
  <si>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</si>
  <si>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</si>
  <si>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</si>
  <si>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</si>
  <si>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</si>
  <si>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</si>
  <si>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</si>
  <si>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</si>
  <si>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</si>
  <si>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</si>
  <si>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</si>
  <si>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</si>
  <si>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</si>
  <si>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</si>
  <si>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</si>
  <si>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</si>
  <si>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</si>
  <si>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</si>
  <si>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</si>
  <si>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</si>
  <si>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</si>
  <si>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</si>
  <si>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</si>
  <si>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</si>
  <si>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</si>
  <si>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</si>
  <si>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</si>
  <si>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</si>
  <si>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</si>
  <si>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</si>
  <si>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</si>
  <si>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</si>
  <si>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</si>
  <si>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</si>
  <si>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</si>
  <si>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</si>
  <si>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</si>
  <si>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</si>
  <si>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</si>
  <si>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</si>
  <si>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</si>
  <si>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</si>
  <si>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</si>
  <si>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</si>
  <si>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</si>
  <si>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</si>
  <si>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</si>
  <si>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</si>
  <si>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</si>
  <si>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</si>
  <si>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</si>
  <si>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</si>
  <si>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</si>
  <si>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</si>
  <si>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</si>
  <si>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</si>
  <si>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</si>
  <si>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</si>
  <si>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</si>
  <si>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</si>
  <si>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</si>
  <si>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</si>
  <si>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</si>
  <si>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</si>
  <si>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</si>
  <si>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</si>
  <si>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</si>
  <si>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</si>
  <si>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</si>
  <si>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</si>
  <si>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</si>
  <si>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 Киров п. Дороничи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</si>
  <si>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</si>
  <si>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</si>
  <si>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</si>
  <si>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</si>
  <si>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</si>
  <si>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</si>
  <si>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</si>
  <si>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</si>
  <si>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</si>
  <si>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</si>
  <si>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</si>
  <si>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</si>
  <si>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</si>
  <si>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</si>
  <si>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</si>
  <si>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</si>
  <si>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</si>
  <si>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</si>
  <si>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</si>
  <si>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</si>
  <si>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</si>
  <si>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</si>
  <si>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</si>
  <si>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</si>
  <si>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</si>
  <si>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</si>
  <si>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</si>
  <si>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</si>
  <si>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</si>
  <si>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</si>
  <si>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</si>
  <si>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</si>
  <si>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</si>
  <si>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</si>
  <si>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</si>
  <si>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</si>
  <si>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</si>
  <si>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</si>
  <si>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</si>
  <si>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</si>
  <si>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</si>
  <si>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</si>
  <si>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</si>
  <si>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</si>
  <si>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</si>
  <si>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</si>
  <si>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</si>
  <si>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</si>
  <si>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</si>
  <si>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1988</t>
  </si>
  <si>
    <t>одно</t>
  </si>
  <si>
    <t>А-95</t>
  </si>
  <si>
    <t>СИП 3*95</t>
  </si>
  <si>
    <t>замена</t>
  </si>
  <si>
    <t>неудовлетворительное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</si>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</sst>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1C-45BD-9D2D-6ED9FAF9ACC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1C-45BD-9D2D-6ED9FAF9A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92048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265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534</v>
      </c>
      <c r="B12" s="117"/>
      <c r="C12" s="117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49" customFormat="1" ht="58.5" customHeight="1" x14ac:dyDescent="0.2">
      <c r="A25" s="18" t="s">
        <v>16</v>
      </c>
      <c r="B25" s="106" t="s">
        <v>177</v>
      </c>
      <c r="C25" s="128" t="s">
        <v>241</v>
      </c>
      <c r="D25" s="148"/>
      <c r="E25" s="148"/>
    </row>
    <row r="26" spans="1:5" s="149" customFormat="1" ht="42.75" customHeight="1" x14ac:dyDescent="0.2">
      <c r="A26" s="18" t="s">
        <v>15</v>
      </c>
      <c r="B26" s="106" t="s">
        <v>28</v>
      </c>
      <c r="C26" s="128" t="s">
        <v>242</v>
      </c>
      <c r="D26" s="148"/>
      <c r="E26" s="148"/>
    </row>
    <row r="27" spans="1:5" s="149" customFormat="1" ht="51.75" customHeight="1" x14ac:dyDescent="0.2">
      <c r="A27" s="18" t="s">
        <v>13</v>
      </c>
      <c r="B27" s="106" t="s">
        <v>27</v>
      </c>
      <c r="C27" s="128" t="s">
        <v>270</v>
      </c>
      <c r="D27" s="148"/>
      <c r="E27" s="148"/>
    </row>
    <row r="28" spans="1:5" s="149" customFormat="1" ht="42.75" customHeight="1" x14ac:dyDescent="0.2">
      <c r="A28" s="18" t="s">
        <v>12</v>
      </c>
      <c r="B28" s="106" t="s">
        <v>178</v>
      </c>
      <c r="C28" s="128" t="s">
        <v>244</v>
      </c>
      <c r="D28" s="148"/>
      <c r="E28" s="148"/>
    </row>
    <row r="29" spans="1:5" s="149" customFormat="1" ht="51.75" customHeight="1" x14ac:dyDescent="0.2">
      <c r="A29" s="18" t="s">
        <v>10</v>
      </c>
      <c r="B29" s="106" t="s">
        <v>179</v>
      </c>
      <c r="C29" s="128" t="s">
        <v>244</v>
      </c>
      <c r="D29" s="148"/>
      <c r="E29" s="148"/>
    </row>
    <row r="30" spans="1:5" s="149" customFormat="1" ht="51.75" customHeight="1" x14ac:dyDescent="0.2">
      <c r="A30" s="18" t="s">
        <v>8</v>
      </c>
      <c r="B30" s="106" t="s">
        <v>180</v>
      </c>
      <c r="C30" s="128" t="s">
        <v>244</v>
      </c>
      <c r="D30" s="148"/>
      <c r="E30" s="148"/>
    </row>
    <row r="31" spans="1:5" s="149" customFormat="1" ht="51.75" customHeight="1" x14ac:dyDescent="0.2">
      <c r="A31" s="18" t="s">
        <v>26</v>
      </c>
      <c r="B31" s="106" t="s">
        <v>181</v>
      </c>
      <c r="C31" s="128" t="s">
        <v>244</v>
      </c>
      <c r="D31" s="148"/>
      <c r="E31" s="148"/>
    </row>
    <row r="32" spans="1:5" s="149" customFormat="1" ht="51.75" customHeight="1" x14ac:dyDescent="0.2">
      <c r="A32" s="18" t="s">
        <v>24</v>
      </c>
      <c r="B32" s="106" t="s">
        <v>182</v>
      </c>
      <c r="C32" s="128" t="s">
        <v>244</v>
      </c>
      <c r="D32" s="148"/>
      <c r="E32" s="148"/>
    </row>
    <row r="33" spans="1:5" s="149" customFormat="1" ht="101.25" customHeight="1" x14ac:dyDescent="0.2">
      <c r="A33" s="18" t="s">
        <v>23</v>
      </c>
      <c r="B33" s="106" t="s">
        <v>183</v>
      </c>
      <c r="C33" s="128" t="s">
        <v>245</v>
      </c>
      <c r="D33" s="148"/>
      <c r="E33" s="148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51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2632895.84/1000000</f>
        <v>2.6328958399999998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2.1940798666666668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О_ВЛ00011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6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6" t="s">
        <v>260</v>
      </c>
      <c r="C22" s="137"/>
      <c r="D22" s="137" t="s">
        <v>254</v>
      </c>
      <c r="E22" s="137" t="s">
        <v>243</v>
      </c>
      <c r="F22" s="137"/>
      <c r="G22" s="156"/>
      <c r="H22" s="137">
        <f>SUM(I22,J22)</f>
        <v>0</v>
      </c>
      <c r="I22" s="157">
        <v>0</v>
      </c>
      <c r="J22" s="157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5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30" t="str">
        <f>'1. паспорт местоположение'!A12</f>
        <v>О_ВЛ00011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1" customFormat="1" ht="37.5" x14ac:dyDescent="0.3">
      <c r="A16" s="130" t="str">
        <f>'1. паспорт местоположение'!A15</f>
        <v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</row>
    <row r="21" spans="1:113" ht="46.5" customHeight="1" x14ac:dyDescent="0.25">
      <c r="A21" s="310" t="s">
        <v>1</v>
      </c>
      <c r="B21" s="298" t="s">
        <v>132</v>
      </c>
      <c r="C21" s="299"/>
      <c r="D21" s="302" t="s">
        <v>62</v>
      </c>
      <c r="E21" s="298" t="s">
        <v>229</v>
      </c>
      <c r="F21" s="299"/>
      <c r="G21" s="298" t="s">
        <v>150</v>
      </c>
      <c r="H21" s="299"/>
      <c r="I21" s="298" t="s">
        <v>61</v>
      </c>
      <c r="J21" s="299"/>
      <c r="K21" s="302" t="s">
        <v>60</v>
      </c>
      <c r="L21" s="298" t="s">
        <v>59</v>
      </c>
      <c r="M21" s="299"/>
      <c r="N21" s="298" t="s">
        <v>226</v>
      </c>
      <c r="O21" s="299"/>
      <c r="P21" s="302" t="s">
        <v>58</v>
      </c>
      <c r="Q21" s="306" t="s">
        <v>57</v>
      </c>
      <c r="R21" s="307"/>
      <c r="S21" s="308" t="s">
        <v>56</v>
      </c>
      <c r="T21" s="308"/>
    </row>
    <row r="22" spans="1:113" ht="204.75" customHeight="1" x14ac:dyDescent="0.25">
      <c r="A22" s="311"/>
      <c r="B22" s="300"/>
      <c r="C22" s="301"/>
      <c r="D22" s="305"/>
      <c r="E22" s="300"/>
      <c r="F22" s="301"/>
      <c r="G22" s="300"/>
      <c r="H22" s="301"/>
      <c r="I22" s="300"/>
      <c r="J22" s="301"/>
      <c r="K22" s="303"/>
      <c r="L22" s="300"/>
      <c r="M22" s="301"/>
      <c r="N22" s="300"/>
      <c r="O22" s="301"/>
      <c r="P22" s="30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2"/>
      <c r="B23" s="107" t="s">
        <v>51</v>
      </c>
      <c r="C23" s="107" t="s">
        <v>52</v>
      </c>
      <c r="D23" s="30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2">
        <v>1973</v>
      </c>
      <c r="J25" s="133" t="str">
        <f>LEFT('6.2. Паспорт фин осв ввод'!AM24,4)</f>
        <v>2022</v>
      </c>
      <c r="K25" s="133">
        <f>I25</f>
        <v>1973</v>
      </c>
      <c r="L25" s="153">
        <v>0.4</v>
      </c>
      <c r="M25" s="154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8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4" t="s">
        <v>232</v>
      </c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J25" sqref="J25:S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265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266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О_ВЛ00011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6" t="s">
        <v>212</v>
      </c>
      <c r="C21" s="317"/>
      <c r="D21" s="316" t="s">
        <v>214</v>
      </c>
      <c r="E21" s="317"/>
      <c r="F21" s="306" t="s">
        <v>34</v>
      </c>
      <c r="G21" s="320"/>
      <c r="H21" s="320"/>
      <c r="I21" s="307"/>
      <c r="J21" s="313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3" t="s">
        <v>66</v>
      </c>
      <c r="T21" s="313" t="s">
        <v>218</v>
      </c>
      <c r="U21" s="313" t="s">
        <v>213</v>
      </c>
      <c r="V21" s="316" t="s">
        <v>65</v>
      </c>
      <c r="W21" s="317"/>
      <c r="X21" s="306" t="s">
        <v>57</v>
      </c>
      <c r="Y21" s="320"/>
      <c r="Z21" s="308" t="s">
        <v>56</v>
      </c>
      <c r="AA21" s="308"/>
    </row>
    <row r="22" spans="1:28" ht="216" customHeight="1" x14ac:dyDescent="0.25">
      <c r="A22" s="314"/>
      <c r="B22" s="318"/>
      <c r="C22" s="319"/>
      <c r="D22" s="318"/>
      <c r="E22" s="319"/>
      <c r="F22" s="306" t="s">
        <v>64</v>
      </c>
      <c r="G22" s="307"/>
      <c r="H22" s="306" t="s">
        <v>63</v>
      </c>
      <c r="I22" s="307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69.5" customHeight="1" x14ac:dyDescent="0.25">
      <c r="A25" s="92"/>
      <c r="B25" s="160" t="s">
        <v>273</v>
      </c>
      <c r="C25" s="145" t="s">
        <v>273</v>
      </c>
      <c r="D25" s="142" t="str">
        <f>C25</f>
        <v>ВЛ10кВ от ТП-603(ф.6 ПС Пасегово) до ТП-202 (ф.2 ПС Пасегово)</v>
      </c>
      <c r="E25" s="86" t="str">
        <f>C25</f>
        <v>ВЛ10кВ от ТП-603(ф.6 ПС Пасегово) до ТП-202 (ф.2 ПС Пасегово)</v>
      </c>
      <c r="F25" s="86">
        <v>10</v>
      </c>
      <c r="G25" s="94">
        <v>10</v>
      </c>
      <c r="H25" s="146">
        <v>10</v>
      </c>
      <c r="I25" s="146">
        <v>10</v>
      </c>
      <c r="J25" s="269" t="s">
        <v>518</v>
      </c>
      <c r="K25" s="270" t="s">
        <v>519</v>
      </c>
      <c r="L25" s="270" t="s">
        <v>519</v>
      </c>
      <c r="M25" s="271" t="s">
        <v>520</v>
      </c>
      <c r="N25" s="272" t="s">
        <v>521</v>
      </c>
      <c r="O25" s="270" t="s">
        <v>267</v>
      </c>
      <c r="P25" s="273" t="str">
        <f>O25</f>
        <v>воздушная</v>
      </c>
      <c r="Q25" s="273">
        <v>0.9</v>
      </c>
      <c r="R25" s="146">
        <v>0.9</v>
      </c>
      <c r="S25" s="269" t="s">
        <v>518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5" t="s">
        <v>523</v>
      </c>
      <c r="Z25" s="93" t="s">
        <v>274</v>
      </c>
      <c r="AA25" s="93" t="s">
        <v>522</v>
      </c>
      <c r="AB25" s="159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265</v>
      </c>
      <c r="B5" s="286"/>
      <c r="C5" s="28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266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О_ВЛ00011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6"/>
      <c r="B17" s="296"/>
      <c r="C17" s="29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7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2.1301746278317153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2031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2031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2"/>
      <c r="AB6" s="102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2"/>
      <c r="AB7" s="102"/>
    </row>
    <row r="8" spans="1:28" ht="18.75" x14ac:dyDescent="0.25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3"/>
      <c r="AB8" s="103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4"/>
      <c r="AB9" s="104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2"/>
      <c r="AB10" s="102"/>
    </row>
    <row r="11" spans="1:28" ht="18.75" x14ac:dyDescent="0.25">
      <c r="A11" s="289" t="str">
        <f>'1. паспорт местоположение'!A12</f>
        <v>О_ВЛ00011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3"/>
      <c r="AB11" s="103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4"/>
      <c r="AB12" s="104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89" t="str">
        <f>'1. паспорт местоположение'!A15</f>
        <v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3"/>
      <c r="AB14" s="103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4"/>
      <c r="AB15" s="104"/>
    </row>
    <row r="16" spans="1:2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112"/>
      <c r="AB16" s="112"/>
    </row>
    <row r="17" spans="1:2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112"/>
      <c r="AB17" s="112"/>
    </row>
    <row r="18" spans="1:28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112"/>
      <c r="AB18" s="112"/>
    </row>
    <row r="19" spans="1:2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6" zoomScale="70" zoomScaleNormal="70" workbookViewId="0">
      <selection activeCell="AH32" sqref="AH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1" width="4.42578125" style="49" customWidth="1"/>
    <col min="32" max="32" width="4.28515625" style="49" bestFit="1" customWidth="1"/>
    <col min="33" max="33" width="6.85546875" style="49" bestFit="1" customWidth="1"/>
    <col min="34" max="34" width="4.42578125" style="275" customWidth="1"/>
    <col min="35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6" t="s">
        <v>265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276"/>
      <c r="AI7" s="74"/>
      <c r="AJ7" s="74"/>
      <c r="AK7" s="74"/>
      <c r="AL7" s="74"/>
    </row>
    <row r="8" spans="1:38" ht="18.75" x14ac:dyDescent="0.25">
      <c r="A8" s="289" t="s">
        <v>266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276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О_ВЛ00011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277"/>
      <c r="AI11" s="117"/>
      <c r="AJ11" s="117"/>
      <c r="AK11" s="117"/>
      <c r="AL11" s="117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278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279"/>
      <c r="AI14" s="118"/>
      <c r="AJ14" s="118"/>
      <c r="AK14" s="118"/>
      <c r="AL14" s="118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7"/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37"/>
      <c r="T16" s="337"/>
      <c r="U16" s="337"/>
      <c r="V16" s="337"/>
      <c r="W16" s="337"/>
      <c r="X16" s="337"/>
      <c r="Y16" s="337"/>
      <c r="Z16" s="337"/>
      <c r="AA16" s="337"/>
      <c r="AB16" s="337"/>
      <c r="AC16" s="337"/>
      <c r="AD16" s="337"/>
      <c r="AE16" s="337"/>
      <c r="AF16" s="337"/>
      <c r="AG16" s="337"/>
      <c r="AH16" s="337"/>
      <c r="AI16" s="337"/>
      <c r="AJ16" s="337"/>
      <c r="AK16" s="337"/>
      <c r="AL16" s="337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280"/>
      <c r="AI17" s="50"/>
      <c r="AJ17" s="50"/>
      <c r="AK17" s="50"/>
    </row>
    <row r="18" spans="1:41" x14ac:dyDescent="0.25">
      <c r="A18" s="342" t="s">
        <v>209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280"/>
      <c r="AI19" s="50"/>
      <c r="AJ19" s="50"/>
      <c r="AK19" s="50"/>
    </row>
    <row r="20" spans="1:41" ht="33" customHeight="1" x14ac:dyDescent="0.25">
      <c r="A20" s="338" t="s">
        <v>131</v>
      </c>
      <c r="B20" s="338" t="s">
        <v>130</v>
      </c>
      <c r="C20" s="329" t="s">
        <v>129</v>
      </c>
      <c r="D20" s="329"/>
      <c r="E20" s="341" t="s">
        <v>128</v>
      </c>
      <c r="F20" s="341"/>
      <c r="G20" s="334" t="s">
        <v>236</v>
      </c>
      <c r="H20" s="338" t="s">
        <v>235</v>
      </c>
      <c r="I20" s="344" t="s">
        <v>524</v>
      </c>
      <c r="J20" s="345"/>
      <c r="K20" s="345"/>
      <c r="L20" s="345"/>
      <c r="M20" s="344" t="s">
        <v>525</v>
      </c>
      <c r="N20" s="345"/>
      <c r="O20" s="345"/>
      <c r="P20" s="345"/>
      <c r="Q20" s="344" t="s">
        <v>526</v>
      </c>
      <c r="R20" s="345"/>
      <c r="S20" s="345"/>
      <c r="T20" s="345"/>
      <c r="U20" s="344" t="s">
        <v>527</v>
      </c>
      <c r="V20" s="345"/>
      <c r="W20" s="345"/>
      <c r="X20" s="345"/>
      <c r="Y20" s="344" t="s">
        <v>528</v>
      </c>
      <c r="Z20" s="345"/>
      <c r="AA20" s="345"/>
      <c r="AB20" s="345"/>
      <c r="AC20" s="344" t="s">
        <v>529</v>
      </c>
      <c r="AD20" s="345"/>
      <c r="AE20" s="345"/>
      <c r="AF20" s="345"/>
      <c r="AG20" s="344" t="s">
        <v>530</v>
      </c>
      <c r="AH20" s="345"/>
      <c r="AI20" s="345"/>
      <c r="AJ20" s="345"/>
      <c r="AK20" s="343" t="s">
        <v>127</v>
      </c>
      <c r="AL20" s="343"/>
      <c r="AM20" s="121"/>
      <c r="AN20" s="72"/>
      <c r="AO20" s="72"/>
    </row>
    <row r="21" spans="1:41" ht="99.75" customHeight="1" x14ac:dyDescent="0.25">
      <c r="A21" s="339"/>
      <c r="B21" s="339"/>
      <c r="C21" s="329"/>
      <c r="D21" s="329"/>
      <c r="E21" s="341"/>
      <c r="F21" s="341"/>
      <c r="G21" s="335"/>
      <c r="H21" s="339"/>
      <c r="I21" s="329" t="s">
        <v>0</v>
      </c>
      <c r="J21" s="329"/>
      <c r="K21" s="329" t="s">
        <v>125</v>
      </c>
      <c r="L21" s="329"/>
      <c r="M21" s="329" t="s">
        <v>0</v>
      </c>
      <c r="N21" s="329"/>
      <c r="O21" s="329" t="s">
        <v>125</v>
      </c>
      <c r="P21" s="329"/>
      <c r="Q21" s="329" t="s">
        <v>0</v>
      </c>
      <c r="R21" s="329"/>
      <c r="S21" s="329" t="s">
        <v>125</v>
      </c>
      <c r="T21" s="329"/>
      <c r="U21" s="329" t="s">
        <v>0</v>
      </c>
      <c r="V21" s="329"/>
      <c r="W21" s="329" t="s">
        <v>125</v>
      </c>
      <c r="X21" s="329"/>
      <c r="Y21" s="329" t="s">
        <v>0</v>
      </c>
      <c r="Z21" s="329"/>
      <c r="AA21" s="329" t="s">
        <v>125</v>
      </c>
      <c r="AB21" s="329"/>
      <c r="AC21" s="329" t="s">
        <v>0</v>
      </c>
      <c r="AD21" s="329"/>
      <c r="AE21" s="329" t="s">
        <v>125</v>
      </c>
      <c r="AF21" s="329"/>
      <c r="AG21" s="329" t="s">
        <v>0</v>
      </c>
      <c r="AH21" s="329"/>
      <c r="AI21" s="329" t="s">
        <v>125</v>
      </c>
      <c r="AJ21" s="329"/>
      <c r="AK21" s="343"/>
      <c r="AL21" s="343"/>
    </row>
    <row r="22" spans="1:41" ht="89.25" customHeight="1" x14ac:dyDescent="0.25">
      <c r="A22" s="340"/>
      <c r="B22" s="340"/>
      <c r="C22" s="69" t="s">
        <v>0</v>
      </c>
      <c r="D22" s="69" t="s">
        <v>125</v>
      </c>
      <c r="E22" s="71" t="s">
        <v>234</v>
      </c>
      <c r="F22" s="71" t="s">
        <v>234</v>
      </c>
      <c r="G22" s="336"/>
      <c r="H22" s="340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281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29</v>
      </c>
      <c r="AD23" s="167">
        <v>30</v>
      </c>
      <c r="AE23" s="167">
        <v>31</v>
      </c>
      <c r="AF23" s="167">
        <v>32</v>
      </c>
      <c r="AG23" s="167">
        <v>33</v>
      </c>
      <c r="AH23" s="66">
        <v>34</v>
      </c>
      <c r="AI23" s="167">
        <v>35</v>
      </c>
      <c r="AJ23" s="167">
        <v>36</v>
      </c>
      <c r="AK23" s="167">
        <v>37</v>
      </c>
      <c r="AL23" s="167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2.6328958399999998</v>
      </c>
      <c r="D24" s="68">
        <f>E24+H24</f>
        <v>0</v>
      </c>
      <c r="E24" s="150"/>
      <c r="F24" s="122">
        <f>E24</f>
        <v>0</v>
      </c>
      <c r="G24" s="150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IF(LEFT($AM$24,4)="2022",$AK24,0)</f>
        <v>2.6328958399999998</v>
      </c>
      <c r="AH24" s="66">
        <v>1</v>
      </c>
      <c r="AI24" s="68"/>
      <c r="AJ24" s="68"/>
      <c r="AK24" s="68">
        <f>'1. паспорт местоположение'!C48</f>
        <v>2.6328958399999998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50"/>
      <c r="F25" s="122"/>
      <c r="G25" s="150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IF(LEFT($AM$24,4)="2022",$AK25,0)</f>
        <v>0</v>
      </c>
      <c r="AH25" s="66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6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2.6328958399999998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2.6328958399999998</v>
      </c>
      <c r="AH27" s="66">
        <v>1</v>
      </c>
      <c r="AI27" s="68"/>
      <c r="AJ27" s="68"/>
      <c r="AK27" s="119">
        <f>AK24</f>
        <v>2.6328958399999998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6"/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6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2.1940798666666668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2.1940798666666668</v>
      </c>
      <c r="AH30" s="66">
        <v>1</v>
      </c>
      <c r="AI30" s="68"/>
      <c r="AJ30" s="68"/>
      <c r="AK30" s="119">
        <f>'1. паспорт местоположение'!C49</f>
        <v>2.1940798666666668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6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2.1940798699999999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v>2.1940798699999999</v>
      </c>
      <c r="AH32" s="66" t="s">
        <v>18</v>
      </c>
      <c r="AI32" s="68"/>
      <c r="AJ32" s="68"/>
      <c r="AK32" s="119">
        <v>2.1940798699999999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6"/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6"/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6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6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6"/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6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1.03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1.03</v>
      </c>
      <c r="AH39" s="66">
        <v>1</v>
      </c>
      <c r="AI39" s="68"/>
      <c r="AJ39" s="68"/>
      <c r="AK39" s="119">
        <v>1.03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6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6"/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6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6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6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6"/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6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1.03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1.03</v>
      </c>
      <c r="AH47" s="66">
        <v>1</v>
      </c>
      <c r="AI47" s="68"/>
      <c r="AJ47" s="68"/>
      <c r="AK47" s="119">
        <f>AK39</f>
        <v>1.03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6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6"/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6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6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2.1940798666666668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2.1940798666666668</v>
      </c>
      <c r="AH52" s="66">
        <v>1</v>
      </c>
      <c r="AI52" s="68"/>
      <c r="AJ52" s="68"/>
      <c r="AK52" s="119">
        <f>AK30</f>
        <v>2.1940798666666668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6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6"/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6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1.03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1.03</v>
      </c>
      <c r="AH56" s="66">
        <v>1</v>
      </c>
      <c r="AI56" s="68"/>
      <c r="AJ56" s="68"/>
      <c r="AK56" s="119">
        <f>AK39+AK41</f>
        <v>1.03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6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6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6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6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6"/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6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1.03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1.03</v>
      </c>
      <c r="AH63" s="66">
        <v>1</v>
      </c>
      <c r="AI63" s="68"/>
      <c r="AJ63" s="68"/>
      <c r="AK63" s="119">
        <v>1.03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6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280"/>
      <c r="AI65" s="50"/>
      <c r="AJ65" s="50"/>
      <c r="AK65" s="50"/>
    </row>
    <row r="66" spans="1:37" ht="54" customHeight="1" x14ac:dyDescent="0.25">
      <c r="A66" s="50"/>
      <c r="B66" s="332"/>
      <c r="C66" s="332"/>
      <c r="D66" s="332"/>
      <c r="E66" s="332"/>
      <c r="F66" s="332"/>
      <c r="G66" s="332"/>
      <c r="H66" s="332"/>
      <c r="I66" s="332"/>
      <c r="J66" s="332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282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280"/>
      <c r="AI67" s="50"/>
      <c r="AJ67" s="50"/>
      <c r="AK67" s="50"/>
    </row>
    <row r="68" spans="1:37" ht="50.25" customHeight="1" x14ac:dyDescent="0.25">
      <c r="A68" s="50"/>
      <c r="B68" s="333"/>
      <c r="C68" s="333"/>
      <c r="D68" s="333"/>
      <c r="E68" s="333"/>
      <c r="F68" s="333"/>
      <c r="G68" s="333"/>
      <c r="H68" s="333"/>
      <c r="I68" s="333"/>
      <c r="J68" s="333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28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280"/>
      <c r="AI69" s="50"/>
      <c r="AJ69" s="50"/>
      <c r="AK69" s="50"/>
    </row>
    <row r="70" spans="1:37" ht="36.75" customHeight="1" x14ac:dyDescent="0.25">
      <c r="A70" s="50"/>
      <c r="B70" s="332"/>
      <c r="C70" s="332"/>
      <c r="D70" s="332"/>
      <c r="E70" s="332"/>
      <c r="F70" s="332"/>
      <c r="G70" s="332"/>
      <c r="H70" s="332"/>
      <c r="I70" s="332"/>
      <c r="J70" s="332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28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280"/>
      <c r="AI71" s="50"/>
      <c r="AJ71" s="50"/>
      <c r="AK71" s="50"/>
    </row>
    <row r="72" spans="1:37" ht="51" customHeight="1" x14ac:dyDescent="0.25">
      <c r="A72" s="50"/>
      <c r="B72" s="332"/>
      <c r="C72" s="332"/>
      <c r="D72" s="332"/>
      <c r="E72" s="332"/>
      <c r="F72" s="332"/>
      <c r="G72" s="332"/>
      <c r="H72" s="332"/>
      <c r="I72" s="332"/>
      <c r="J72" s="332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280"/>
      <c r="AI72" s="50"/>
      <c r="AJ72" s="50"/>
      <c r="AK72" s="50"/>
    </row>
    <row r="73" spans="1:37" ht="32.25" customHeight="1" x14ac:dyDescent="0.25">
      <c r="A73" s="50"/>
      <c r="B73" s="333"/>
      <c r="C73" s="333"/>
      <c r="D73" s="333"/>
      <c r="E73" s="333"/>
      <c r="F73" s="333"/>
      <c r="G73" s="333"/>
      <c r="H73" s="333"/>
      <c r="I73" s="333"/>
      <c r="J73" s="333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280"/>
      <c r="AI73" s="50"/>
      <c r="AJ73" s="50"/>
      <c r="AK73" s="50"/>
    </row>
    <row r="74" spans="1:37" ht="51.75" customHeight="1" x14ac:dyDescent="0.25">
      <c r="A74" s="50"/>
      <c r="B74" s="332"/>
      <c r="C74" s="332"/>
      <c r="D74" s="332"/>
      <c r="E74" s="332"/>
      <c r="F74" s="332"/>
      <c r="G74" s="332"/>
      <c r="H74" s="332"/>
      <c r="I74" s="332"/>
      <c r="J74" s="332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280"/>
      <c r="AI74" s="50"/>
      <c r="AJ74" s="50"/>
      <c r="AK74" s="50"/>
    </row>
    <row r="75" spans="1:37" ht="21.75" customHeight="1" x14ac:dyDescent="0.25">
      <c r="A75" s="50"/>
      <c r="B75" s="330"/>
      <c r="C75" s="330"/>
      <c r="D75" s="330"/>
      <c r="E75" s="330"/>
      <c r="F75" s="330"/>
      <c r="G75" s="330"/>
      <c r="H75" s="330"/>
      <c r="I75" s="330"/>
      <c r="J75" s="330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28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280"/>
      <c r="AI76" s="50"/>
      <c r="AJ76" s="50"/>
      <c r="AK76" s="50"/>
    </row>
    <row r="77" spans="1:37" ht="18.75" customHeight="1" x14ac:dyDescent="0.25">
      <c r="A77" s="50"/>
      <c r="B77" s="331"/>
      <c r="C77" s="331"/>
      <c r="D77" s="331"/>
      <c r="E77" s="331"/>
      <c r="F77" s="331"/>
      <c r="G77" s="331"/>
      <c r="H77" s="331"/>
      <c r="I77" s="331"/>
      <c r="J77" s="331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28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28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28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7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2" t="s">
        <v>266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3" t="s">
        <v>534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  <c r="AC12" s="414"/>
      <c r="AD12" s="414"/>
      <c r="AE12" s="414"/>
      <c r="AF12" s="414"/>
      <c r="AG12" s="414"/>
      <c r="AH12" s="414"/>
      <c r="AI12" s="414"/>
      <c r="AJ12" s="414"/>
      <c r="AK12" s="414"/>
      <c r="AL12" s="414"/>
      <c r="AM12" s="414"/>
      <c r="AN12" s="414"/>
      <c r="AO12" s="414"/>
      <c r="AP12" s="414"/>
      <c r="AQ12" s="414"/>
      <c r="AR12" s="414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410" t="s">
        <v>271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9" t="s">
        <v>278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11" t="s">
        <v>279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 t="s">
        <v>280</v>
      </c>
      <c r="AL24" s="411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91" t="s">
        <v>281</v>
      </c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392"/>
      <c r="T25" s="392"/>
      <c r="U25" s="392"/>
      <c r="V25" s="392"/>
      <c r="W25" s="392"/>
      <c r="X25" s="392"/>
      <c r="Y25" s="392"/>
      <c r="Z25" s="392"/>
      <c r="AA25" s="392"/>
      <c r="AB25" s="392"/>
      <c r="AC25" s="392"/>
      <c r="AD25" s="392"/>
      <c r="AE25" s="392"/>
      <c r="AF25" s="392"/>
      <c r="AG25" s="392"/>
      <c r="AH25" s="392"/>
      <c r="AI25" s="392"/>
      <c r="AJ25" s="392"/>
      <c r="AK25" s="415">
        <f>2632895.84/1.2</f>
        <v>2194079.8666666667</v>
      </c>
      <c r="AL25" s="415"/>
      <c r="AM25" s="174"/>
      <c r="AN25" s="416" t="s">
        <v>282</v>
      </c>
      <c r="AO25" s="416"/>
      <c r="AP25" s="416"/>
      <c r="AQ25" s="417"/>
      <c r="AR25" s="417"/>
      <c r="AS25" s="173"/>
    </row>
    <row r="26" spans="1:45" ht="17.25" customHeight="1" x14ac:dyDescent="0.25">
      <c r="A26" s="364" t="s">
        <v>283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365"/>
      <c r="R26" s="365"/>
      <c r="S26" s="365"/>
      <c r="T26" s="365"/>
      <c r="U26" s="365"/>
      <c r="V26" s="365"/>
      <c r="W26" s="365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65"/>
      <c r="AI26" s="365"/>
      <c r="AJ26" s="365"/>
      <c r="AK26" s="366" t="s">
        <v>284</v>
      </c>
      <c r="AL26" s="366"/>
      <c r="AM26" s="174"/>
      <c r="AN26" s="400" t="s">
        <v>285</v>
      </c>
      <c r="AO26" s="401"/>
      <c r="AP26" s="402"/>
      <c r="AQ26" s="398" t="s">
        <v>284</v>
      </c>
      <c r="AR26" s="403"/>
      <c r="AS26" s="173"/>
    </row>
    <row r="27" spans="1:45" ht="17.25" customHeight="1" x14ac:dyDescent="0.25">
      <c r="A27" s="364" t="s">
        <v>286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6">
        <v>15</v>
      </c>
      <c r="AL27" s="366"/>
      <c r="AM27" s="174"/>
      <c r="AN27" s="400" t="s">
        <v>287</v>
      </c>
      <c r="AO27" s="401"/>
      <c r="AP27" s="402"/>
      <c r="AQ27" s="398" t="s">
        <v>284</v>
      </c>
      <c r="AR27" s="403"/>
      <c r="AS27" s="173"/>
    </row>
    <row r="28" spans="1:45" ht="27.75" customHeight="1" thickBot="1" x14ac:dyDescent="0.3">
      <c r="A28" s="404" t="s">
        <v>288</v>
      </c>
      <c r="B28" s="405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405"/>
      <c r="P28" s="405"/>
      <c r="Q28" s="405"/>
      <c r="R28" s="405"/>
      <c r="S28" s="405"/>
      <c r="T28" s="405"/>
      <c r="U28" s="405"/>
      <c r="V28" s="405"/>
      <c r="W28" s="405"/>
      <c r="X28" s="405"/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6"/>
      <c r="AK28" s="380" t="s">
        <v>284</v>
      </c>
      <c r="AL28" s="380"/>
      <c r="AM28" s="174"/>
      <c r="AN28" s="407" t="s">
        <v>289</v>
      </c>
      <c r="AO28" s="408"/>
      <c r="AP28" s="409"/>
      <c r="AQ28" s="398" t="s">
        <v>284</v>
      </c>
      <c r="AR28" s="403"/>
      <c r="AS28" s="173"/>
    </row>
    <row r="29" spans="1:45" ht="17.25" customHeight="1" x14ac:dyDescent="0.25">
      <c r="A29" s="393" t="s">
        <v>290</v>
      </c>
      <c r="B29" s="394"/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  <c r="S29" s="394"/>
      <c r="T29" s="394"/>
      <c r="U29" s="394"/>
      <c r="V29" s="394"/>
      <c r="W29" s="394"/>
      <c r="X29" s="394"/>
      <c r="Y29" s="394"/>
      <c r="Z29" s="394"/>
      <c r="AA29" s="394"/>
      <c r="AB29" s="394"/>
      <c r="AC29" s="394"/>
      <c r="AD29" s="394"/>
      <c r="AE29" s="394"/>
      <c r="AF29" s="394"/>
      <c r="AG29" s="394"/>
      <c r="AH29" s="394"/>
      <c r="AI29" s="394"/>
      <c r="AJ29" s="395"/>
      <c r="AK29" s="390" t="s">
        <v>284</v>
      </c>
      <c r="AL29" s="390"/>
      <c r="AM29" s="174"/>
      <c r="AN29" s="396"/>
      <c r="AO29" s="397"/>
      <c r="AP29" s="397"/>
      <c r="AQ29" s="398"/>
      <c r="AR29" s="399"/>
      <c r="AS29" s="173"/>
    </row>
    <row r="30" spans="1:45" ht="17.25" customHeight="1" x14ac:dyDescent="0.25">
      <c r="A30" s="364" t="s">
        <v>291</v>
      </c>
      <c r="B30" s="365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/>
      <c r="X30" s="365"/>
      <c r="Y30" s="365"/>
      <c r="Z30" s="365"/>
      <c r="AA30" s="365"/>
      <c r="AB30" s="365"/>
      <c r="AC30" s="365"/>
      <c r="AD30" s="365"/>
      <c r="AE30" s="365"/>
      <c r="AF30" s="365"/>
      <c r="AG30" s="365"/>
      <c r="AH30" s="365"/>
      <c r="AI30" s="365"/>
      <c r="AJ30" s="365"/>
      <c r="AK30" s="366" t="s">
        <v>284</v>
      </c>
      <c r="AL30" s="366"/>
      <c r="AM30" s="174"/>
      <c r="AS30" s="173"/>
    </row>
    <row r="31" spans="1:45" ht="17.25" customHeight="1" x14ac:dyDescent="0.25">
      <c r="A31" s="364" t="s">
        <v>292</v>
      </c>
      <c r="B31" s="365"/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/>
      <c r="X31" s="365"/>
      <c r="Y31" s="365"/>
      <c r="Z31" s="365"/>
      <c r="AA31" s="365"/>
      <c r="AB31" s="365"/>
      <c r="AC31" s="365"/>
      <c r="AD31" s="365"/>
      <c r="AE31" s="365"/>
      <c r="AF31" s="365"/>
      <c r="AG31" s="365"/>
      <c r="AH31" s="365"/>
      <c r="AI31" s="365"/>
      <c r="AJ31" s="365"/>
      <c r="AK31" s="366" t="s">
        <v>284</v>
      </c>
      <c r="AL31" s="366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64" t="s">
        <v>293</v>
      </c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H32" s="365"/>
      <c r="AI32" s="365"/>
      <c r="AJ32" s="365"/>
      <c r="AK32" s="366" t="s">
        <v>284</v>
      </c>
      <c r="AL32" s="366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64" t="s">
        <v>294</v>
      </c>
      <c r="B33" s="365"/>
      <c r="C33" s="365"/>
      <c r="D33" s="365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365"/>
      <c r="AA33" s="365"/>
      <c r="AB33" s="365"/>
      <c r="AC33" s="365"/>
      <c r="AD33" s="365"/>
      <c r="AE33" s="365"/>
      <c r="AF33" s="365"/>
      <c r="AG33" s="365"/>
      <c r="AH33" s="365"/>
      <c r="AI33" s="365"/>
      <c r="AJ33" s="365"/>
      <c r="AK33" s="383" t="s">
        <v>284</v>
      </c>
      <c r="AL33" s="383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64" t="s">
        <v>295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65"/>
      <c r="AG34" s="365"/>
      <c r="AH34" s="365"/>
      <c r="AI34" s="365"/>
      <c r="AJ34" s="365"/>
      <c r="AK34" s="366" t="s">
        <v>284</v>
      </c>
      <c r="AL34" s="366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64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6" t="s">
        <v>284</v>
      </c>
      <c r="AL35" s="366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8" t="s">
        <v>296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80" t="s">
        <v>284</v>
      </c>
      <c r="AL36" s="380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91"/>
      <c r="B37" s="392"/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392"/>
      <c r="T37" s="392"/>
      <c r="U37" s="392"/>
      <c r="V37" s="392"/>
      <c r="W37" s="392"/>
      <c r="X37" s="392"/>
      <c r="Y37" s="392"/>
      <c r="Z37" s="392"/>
      <c r="AA37" s="392"/>
      <c r="AB37" s="392"/>
      <c r="AC37" s="392"/>
      <c r="AD37" s="392"/>
      <c r="AE37" s="392"/>
      <c r="AF37" s="392"/>
      <c r="AG37" s="392"/>
      <c r="AH37" s="392"/>
      <c r="AI37" s="392"/>
      <c r="AJ37" s="392"/>
      <c r="AK37" s="390" t="s">
        <v>284</v>
      </c>
      <c r="AL37" s="390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64" t="s">
        <v>297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/>
      <c r="AE38" s="365"/>
      <c r="AF38" s="365"/>
      <c r="AG38" s="365"/>
      <c r="AH38" s="365"/>
      <c r="AI38" s="365"/>
      <c r="AJ38" s="365"/>
      <c r="AK38" s="366" t="s">
        <v>284</v>
      </c>
      <c r="AL38" s="366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8" t="s">
        <v>298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80" t="s">
        <v>284</v>
      </c>
      <c r="AL39" s="380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91" t="s">
        <v>299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I40" s="392"/>
      <c r="AJ40" s="392"/>
      <c r="AK40" s="390" t="s">
        <v>284</v>
      </c>
      <c r="AL40" s="390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64" t="s">
        <v>300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6" t="s">
        <v>284</v>
      </c>
      <c r="AL41" s="366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64" t="s">
        <v>301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6" t="s">
        <v>284</v>
      </c>
      <c r="AL42" s="366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64" t="s">
        <v>302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  <c r="AE43" s="365"/>
      <c r="AF43" s="365"/>
      <c r="AG43" s="365"/>
      <c r="AH43" s="365"/>
      <c r="AI43" s="365"/>
      <c r="AJ43" s="365"/>
      <c r="AK43" s="366" t="s">
        <v>284</v>
      </c>
      <c r="AL43" s="366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64" t="s">
        <v>303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  <c r="AE44" s="365"/>
      <c r="AF44" s="365"/>
      <c r="AG44" s="365"/>
      <c r="AH44" s="365"/>
      <c r="AI44" s="365"/>
      <c r="AJ44" s="365"/>
      <c r="AK44" s="366" t="s">
        <v>284</v>
      </c>
      <c r="AL44" s="366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64" t="s">
        <v>304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5"/>
      <c r="AI45" s="365"/>
      <c r="AJ45" s="365"/>
      <c r="AK45" s="366" t="s">
        <v>284</v>
      </c>
      <c r="AL45" s="366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84" t="s">
        <v>305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H46" s="385"/>
      <c r="AI46" s="385"/>
      <c r="AJ46" s="385"/>
      <c r="AK46" s="386" t="s">
        <v>284</v>
      </c>
      <c r="AL46" s="386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87" t="s">
        <v>160</v>
      </c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8"/>
      <c r="R47" s="388"/>
      <c r="S47" s="388"/>
      <c r="T47" s="388"/>
      <c r="U47" s="388"/>
      <c r="V47" s="38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88"/>
      <c r="AJ47" s="389"/>
      <c r="AK47" s="390">
        <v>2025</v>
      </c>
      <c r="AL47" s="390"/>
      <c r="AM47" s="370">
        <f>AK47+1</f>
        <v>2026</v>
      </c>
      <c r="AN47" s="370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64" t="s">
        <v>306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6" t="s">
        <v>284</v>
      </c>
      <c r="AL48" s="366"/>
      <c r="AM48" s="366" t="s">
        <v>284</v>
      </c>
      <c r="AN48" s="366"/>
      <c r="AO48" s="177" t="s">
        <v>284</v>
      </c>
      <c r="AP48" s="177" t="s">
        <v>284</v>
      </c>
      <c r="AQ48" s="177" t="s">
        <v>284</v>
      </c>
      <c r="AR48" s="177" t="s">
        <v>284</v>
      </c>
      <c r="AS48" s="177" t="s">
        <v>284</v>
      </c>
      <c r="AT48" s="177" t="s">
        <v>284</v>
      </c>
      <c r="AU48" s="177" t="s">
        <v>284</v>
      </c>
      <c r="AV48" s="177" t="s">
        <v>284</v>
      </c>
    </row>
    <row r="49" spans="1:48" ht="12" customHeight="1" x14ac:dyDescent="0.25">
      <c r="A49" s="364" t="s">
        <v>307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6" t="s">
        <v>284</v>
      </c>
      <c r="AL49" s="366"/>
      <c r="AM49" s="366" t="s">
        <v>284</v>
      </c>
      <c r="AN49" s="366"/>
      <c r="AO49" s="177" t="s">
        <v>284</v>
      </c>
      <c r="AP49" s="177" t="s">
        <v>284</v>
      </c>
      <c r="AQ49" s="177" t="s">
        <v>284</v>
      </c>
      <c r="AR49" s="177" t="s">
        <v>284</v>
      </c>
      <c r="AS49" s="177" t="s">
        <v>284</v>
      </c>
      <c r="AT49" s="177" t="s">
        <v>284</v>
      </c>
      <c r="AU49" s="177" t="s">
        <v>284</v>
      </c>
      <c r="AV49" s="177" t="s">
        <v>284</v>
      </c>
    </row>
    <row r="50" spans="1:48" ht="12" customHeight="1" thickBot="1" x14ac:dyDescent="0.3">
      <c r="A50" s="378" t="s">
        <v>308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80" t="s">
        <v>284</v>
      </c>
      <c r="AL50" s="380"/>
      <c r="AM50" s="380" t="s">
        <v>284</v>
      </c>
      <c r="AN50" s="380"/>
      <c r="AO50" s="178" t="s">
        <v>284</v>
      </c>
      <c r="AP50" s="178" t="s">
        <v>284</v>
      </c>
      <c r="AQ50" s="178" t="s">
        <v>284</v>
      </c>
      <c r="AR50" s="178" t="s">
        <v>284</v>
      </c>
      <c r="AS50" s="178" t="s">
        <v>284</v>
      </c>
      <c r="AT50" s="178" t="s">
        <v>284</v>
      </c>
      <c r="AU50" s="178" t="s">
        <v>284</v>
      </c>
      <c r="AV50" s="178" t="s">
        <v>284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8" t="s">
        <v>309</v>
      </c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  <c r="W52" s="369"/>
      <c r="X52" s="369"/>
      <c r="Y52" s="369"/>
      <c r="Z52" s="369"/>
      <c r="AA52" s="369"/>
      <c r="AB52" s="369"/>
      <c r="AC52" s="369"/>
      <c r="AD52" s="369"/>
      <c r="AE52" s="369"/>
      <c r="AF52" s="369"/>
      <c r="AG52" s="369"/>
      <c r="AH52" s="369"/>
      <c r="AI52" s="369"/>
      <c r="AJ52" s="369"/>
      <c r="AK52" s="370">
        <f>AK47</f>
        <v>2025</v>
      </c>
      <c r="AL52" s="370"/>
      <c r="AM52" s="370">
        <f>AM47</f>
        <v>2026</v>
      </c>
      <c r="AN52" s="370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81" t="s">
        <v>310</v>
      </c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  <c r="AE53" s="382"/>
      <c r="AF53" s="382"/>
      <c r="AG53" s="382"/>
      <c r="AH53" s="382"/>
      <c r="AI53" s="382"/>
      <c r="AJ53" s="382"/>
      <c r="AK53" s="383" t="s">
        <v>284</v>
      </c>
      <c r="AL53" s="383"/>
      <c r="AM53" s="383" t="s">
        <v>284</v>
      </c>
      <c r="AN53" s="383"/>
      <c r="AO53" s="182" t="s">
        <v>284</v>
      </c>
      <c r="AP53" s="182" t="s">
        <v>284</v>
      </c>
      <c r="AQ53" s="182" t="s">
        <v>284</v>
      </c>
      <c r="AR53" s="182" t="s">
        <v>284</v>
      </c>
      <c r="AS53" s="182" t="s">
        <v>284</v>
      </c>
      <c r="AT53" s="182" t="s">
        <v>284</v>
      </c>
      <c r="AU53" s="182" t="s">
        <v>284</v>
      </c>
      <c r="AV53" s="182" t="s">
        <v>284</v>
      </c>
    </row>
    <row r="54" spans="1:48" ht="12" customHeight="1" x14ac:dyDescent="0.25">
      <c r="A54" s="364" t="s">
        <v>311</v>
      </c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6" t="s">
        <v>284</v>
      </c>
      <c r="AL54" s="366"/>
      <c r="AM54" s="366" t="s">
        <v>284</v>
      </c>
      <c r="AN54" s="366"/>
      <c r="AO54" s="177" t="s">
        <v>284</v>
      </c>
      <c r="AP54" s="177" t="s">
        <v>284</v>
      </c>
      <c r="AQ54" s="177" t="s">
        <v>284</v>
      </c>
      <c r="AR54" s="177" t="s">
        <v>284</v>
      </c>
      <c r="AS54" s="177" t="s">
        <v>284</v>
      </c>
      <c r="AT54" s="177" t="s">
        <v>284</v>
      </c>
      <c r="AU54" s="177" t="s">
        <v>284</v>
      </c>
      <c r="AV54" s="177" t="s">
        <v>284</v>
      </c>
    </row>
    <row r="55" spans="1:48" ht="12" customHeight="1" x14ac:dyDescent="0.25">
      <c r="A55" s="364" t="s">
        <v>312</v>
      </c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6" t="s">
        <v>284</v>
      </c>
      <c r="AL55" s="366"/>
      <c r="AM55" s="366" t="s">
        <v>284</v>
      </c>
      <c r="AN55" s="366"/>
      <c r="AO55" s="177" t="s">
        <v>284</v>
      </c>
      <c r="AP55" s="177" t="s">
        <v>284</v>
      </c>
      <c r="AQ55" s="177" t="s">
        <v>284</v>
      </c>
      <c r="AR55" s="177" t="s">
        <v>284</v>
      </c>
      <c r="AS55" s="177" t="s">
        <v>284</v>
      </c>
      <c r="AT55" s="177" t="s">
        <v>284</v>
      </c>
      <c r="AU55" s="177" t="s">
        <v>284</v>
      </c>
      <c r="AV55" s="177" t="s">
        <v>284</v>
      </c>
    </row>
    <row r="56" spans="1:48" ht="12" customHeight="1" thickBot="1" x14ac:dyDescent="0.3">
      <c r="A56" s="378" t="s">
        <v>313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80" t="s">
        <v>284</v>
      </c>
      <c r="AL56" s="380"/>
      <c r="AM56" s="380" t="s">
        <v>284</v>
      </c>
      <c r="AN56" s="380"/>
      <c r="AO56" s="178" t="s">
        <v>284</v>
      </c>
      <c r="AP56" s="178" t="s">
        <v>284</v>
      </c>
      <c r="AQ56" s="178" t="s">
        <v>284</v>
      </c>
      <c r="AR56" s="178" t="s">
        <v>284</v>
      </c>
      <c r="AS56" s="178" t="s">
        <v>284</v>
      </c>
      <c r="AT56" s="178" t="s">
        <v>284</v>
      </c>
      <c r="AU56" s="178" t="s">
        <v>284</v>
      </c>
      <c r="AV56" s="178" t="s">
        <v>284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8" t="s">
        <v>314</v>
      </c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  <c r="W58" s="369"/>
      <c r="X58" s="369"/>
      <c r="Y58" s="369"/>
      <c r="Z58" s="369"/>
      <c r="AA58" s="369"/>
      <c r="AB58" s="369"/>
      <c r="AC58" s="369"/>
      <c r="AD58" s="369"/>
      <c r="AE58" s="369"/>
      <c r="AF58" s="369"/>
      <c r="AG58" s="369"/>
      <c r="AH58" s="369"/>
      <c r="AI58" s="369"/>
      <c r="AJ58" s="369"/>
      <c r="AK58" s="370">
        <f>AK47</f>
        <v>2025</v>
      </c>
      <c r="AL58" s="370"/>
      <c r="AM58" s="370">
        <f>AM47</f>
        <v>2026</v>
      </c>
      <c r="AN58" s="370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75" t="s">
        <v>315</v>
      </c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/>
      <c r="AK59" s="377" t="s">
        <v>284</v>
      </c>
      <c r="AL59" s="377"/>
      <c r="AM59" s="377" t="s">
        <v>284</v>
      </c>
      <c r="AN59" s="377"/>
      <c r="AO59" s="185" t="s">
        <v>284</v>
      </c>
      <c r="AP59" s="185" t="s">
        <v>284</v>
      </c>
      <c r="AQ59" s="185" t="s">
        <v>284</v>
      </c>
      <c r="AR59" s="185" t="s">
        <v>284</v>
      </c>
      <c r="AS59" s="185" t="s">
        <v>284</v>
      </c>
      <c r="AT59" s="185" t="s">
        <v>284</v>
      </c>
      <c r="AU59" s="185" t="s">
        <v>284</v>
      </c>
      <c r="AV59" s="185" t="s">
        <v>284</v>
      </c>
    </row>
    <row r="60" spans="1:48" ht="12" customHeight="1" x14ac:dyDescent="0.25">
      <c r="A60" s="364" t="s">
        <v>316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0" t="s">
        <v>284</v>
      </c>
      <c r="AL60" s="366"/>
      <c r="AM60" s="360" t="s">
        <v>284</v>
      </c>
      <c r="AN60" s="366"/>
      <c r="AO60" s="186" t="s">
        <v>284</v>
      </c>
      <c r="AP60" s="186" t="s">
        <v>284</v>
      </c>
      <c r="AQ60" s="186" t="s">
        <v>284</v>
      </c>
      <c r="AR60" s="186" t="s">
        <v>284</v>
      </c>
      <c r="AS60" s="186" t="s">
        <v>284</v>
      </c>
      <c r="AT60" s="186" t="s">
        <v>284</v>
      </c>
      <c r="AU60" s="186" t="s">
        <v>284</v>
      </c>
      <c r="AV60" s="186" t="s">
        <v>284</v>
      </c>
    </row>
    <row r="61" spans="1:48" ht="12" customHeight="1" x14ac:dyDescent="0.25">
      <c r="A61" s="364" t="s">
        <v>317</v>
      </c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0" t="s">
        <v>284</v>
      </c>
      <c r="AL61" s="366"/>
      <c r="AM61" s="360" t="s">
        <v>284</v>
      </c>
      <c r="AN61" s="366"/>
      <c r="AO61" s="186" t="s">
        <v>284</v>
      </c>
      <c r="AP61" s="186" t="s">
        <v>284</v>
      </c>
      <c r="AQ61" s="186" t="s">
        <v>284</v>
      </c>
      <c r="AR61" s="186" t="s">
        <v>284</v>
      </c>
      <c r="AS61" s="186" t="s">
        <v>284</v>
      </c>
      <c r="AT61" s="186" t="s">
        <v>284</v>
      </c>
      <c r="AU61" s="186" t="s">
        <v>284</v>
      </c>
      <c r="AV61" s="186" t="s">
        <v>284</v>
      </c>
    </row>
    <row r="62" spans="1:48" ht="12" customHeight="1" x14ac:dyDescent="0.25">
      <c r="A62" s="364" t="s">
        <v>293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5"/>
      <c r="AI62" s="365"/>
      <c r="AJ62" s="365"/>
      <c r="AK62" s="360" t="s">
        <v>284</v>
      </c>
      <c r="AL62" s="366"/>
      <c r="AM62" s="360" t="s">
        <v>284</v>
      </c>
      <c r="AN62" s="366"/>
      <c r="AO62" s="186" t="s">
        <v>284</v>
      </c>
      <c r="AP62" s="186" t="s">
        <v>284</v>
      </c>
      <c r="AQ62" s="186" t="s">
        <v>284</v>
      </c>
      <c r="AR62" s="186" t="s">
        <v>284</v>
      </c>
      <c r="AS62" s="186" t="s">
        <v>284</v>
      </c>
      <c r="AT62" s="186" t="s">
        <v>284</v>
      </c>
      <c r="AU62" s="186" t="s">
        <v>284</v>
      </c>
      <c r="AV62" s="186" t="s">
        <v>284</v>
      </c>
    </row>
    <row r="63" spans="1:48" ht="9.75" customHeight="1" x14ac:dyDescent="0.25">
      <c r="A63" s="364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  <c r="AG63" s="365"/>
      <c r="AH63" s="365"/>
      <c r="AI63" s="365"/>
      <c r="AJ63" s="365"/>
      <c r="AK63" s="360" t="s">
        <v>284</v>
      </c>
      <c r="AL63" s="366"/>
      <c r="AM63" s="360" t="s">
        <v>284</v>
      </c>
      <c r="AN63" s="366"/>
      <c r="AO63" s="186" t="s">
        <v>284</v>
      </c>
      <c r="AP63" s="186" t="s">
        <v>284</v>
      </c>
      <c r="AQ63" s="186" t="s">
        <v>284</v>
      </c>
      <c r="AR63" s="186" t="s">
        <v>284</v>
      </c>
      <c r="AS63" s="186" t="s">
        <v>284</v>
      </c>
      <c r="AT63" s="186" t="s">
        <v>284</v>
      </c>
      <c r="AU63" s="186" t="s">
        <v>284</v>
      </c>
      <c r="AV63" s="186" t="s">
        <v>284</v>
      </c>
    </row>
    <row r="64" spans="1:48" ht="9.75" customHeight="1" x14ac:dyDescent="0.25">
      <c r="A64" s="364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0" t="s">
        <v>284</v>
      </c>
      <c r="AL64" s="366"/>
      <c r="AM64" s="360" t="s">
        <v>284</v>
      </c>
      <c r="AN64" s="366"/>
      <c r="AO64" s="186" t="s">
        <v>284</v>
      </c>
      <c r="AP64" s="186" t="s">
        <v>284</v>
      </c>
      <c r="AQ64" s="186" t="s">
        <v>284</v>
      </c>
      <c r="AR64" s="186" t="s">
        <v>284</v>
      </c>
      <c r="AS64" s="186" t="s">
        <v>284</v>
      </c>
      <c r="AT64" s="186" t="s">
        <v>284</v>
      </c>
      <c r="AU64" s="186" t="s">
        <v>284</v>
      </c>
      <c r="AV64" s="186" t="s">
        <v>284</v>
      </c>
    </row>
    <row r="65" spans="1:48" ht="12" customHeight="1" x14ac:dyDescent="0.25">
      <c r="A65" s="364" t="s">
        <v>318</v>
      </c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0" t="s">
        <v>284</v>
      </c>
      <c r="AL65" s="366"/>
      <c r="AM65" s="360" t="s">
        <v>284</v>
      </c>
      <c r="AN65" s="366"/>
      <c r="AO65" s="186" t="s">
        <v>284</v>
      </c>
      <c r="AP65" s="186" t="s">
        <v>284</v>
      </c>
      <c r="AQ65" s="186" t="s">
        <v>284</v>
      </c>
      <c r="AR65" s="186" t="s">
        <v>284</v>
      </c>
      <c r="AS65" s="186" t="s">
        <v>284</v>
      </c>
      <c r="AT65" s="186" t="s">
        <v>284</v>
      </c>
      <c r="AU65" s="186" t="s">
        <v>284</v>
      </c>
      <c r="AV65" s="186" t="s">
        <v>284</v>
      </c>
    </row>
    <row r="66" spans="1:48" ht="27.75" customHeight="1" x14ac:dyDescent="0.25">
      <c r="A66" s="357" t="s">
        <v>319</v>
      </c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  <c r="AG66" s="358"/>
      <c r="AH66" s="358"/>
      <c r="AI66" s="358"/>
      <c r="AJ66" s="359"/>
      <c r="AK66" s="360" t="s">
        <v>284</v>
      </c>
      <c r="AL66" s="360"/>
      <c r="AM66" s="360" t="s">
        <v>284</v>
      </c>
      <c r="AN66" s="360"/>
      <c r="AO66" s="186" t="s">
        <v>284</v>
      </c>
      <c r="AP66" s="186" t="s">
        <v>284</v>
      </c>
      <c r="AQ66" s="186" t="s">
        <v>284</v>
      </c>
      <c r="AR66" s="186" t="s">
        <v>284</v>
      </c>
      <c r="AS66" s="186" t="s">
        <v>284</v>
      </c>
      <c r="AT66" s="186" t="s">
        <v>284</v>
      </c>
      <c r="AU66" s="186" t="s">
        <v>284</v>
      </c>
      <c r="AV66" s="186" t="s">
        <v>284</v>
      </c>
    </row>
    <row r="67" spans="1:48" ht="11.25" customHeight="1" x14ac:dyDescent="0.25">
      <c r="A67" s="364" t="s">
        <v>320</v>
      </c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0" t="s">
        <v>284</v>
      </c>
      <c r="AL67" s="366"/>
      <c r="AM67" s="360" t="s">
        <v>284</v>
      </c>
      <c r="AN67" s="366"/>
      <c r="AO67" s="186" t="s">
        <v>284</v>
      </c>
      <c r="AP67" s="186" t="s">
        <v>284</v>
      </c>
      <c r="AQ67" s="186" t="s">
        <v>284</v>
      </c>
      <c r="AR67" s="186" t="s">
        <v>284</v>
      </c>
      <c r="AS67" s="186" t="s">
        <v>284</v>
      </c>
      <c r="AT67" s="186" t="s">
        <v>284</v>
      </c>
      <c r="AU67" s="186" t="s">
        <v>284</v>
      </c>
      <c r="AV67" s="186" t="s">
        <v>284</v>
      </c>
    </row>
    <row r="68" spans="1:48" ht="25.5" customHeight="1" x14ac:dyDescent="0.25">
      <c r="A68" s="357" t="s">
        <v>321</v>
      </c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  <c r="AG68" s="358"/>
      <c r="AH68" s="358"/>
      <c r="AI68" s="358"/>
      <c r="AJ68" s="359"/>
      <c r="AK68" s="360" t="s">
        <v>284</v>
      </c>
      <c r="AL68" s="360"/>
      <c r="AM68" s="360" t="s">
        <v>284</v>
      </c>
      <c r="AN68" s="360"/>
      <c r="AO68" s="186" t="s">
        <v>284</v>
      </c>
      <c r="AP68" s="186" t="s">
        <v>284</v>
      </c>
      <c r="AQ68" s="186" t="s">
        <v>284</v>
      </c>
      <c r="AR68" s="186" t="s">
        <v>284</v>
      </c>
      <c r="AS68" s="186" t="s">
        <v>284</v>
      </c>
      <c r="AT68" s="186" t="s">
        <v>284</v>
      </c>
      <c r="AU68" s="186" t="s">
        <v>284</v>
      </c>
      <c r="AV68" s="186" t="s">
        <v>284</v>
      </c>
    </row>
    <row r="69" spans="1:48" ht="12" customHeight="1" x14ac:dyDescent="0.25">
      <c r="A69" s="364" t="s">
        <v>322</v>
      </c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0" t="s">
        <v>284</v>
      </c>
      <c r="AL69" s="366"/>
      <c r="AM69" s="360" t="s">
        <v>284</v>
      </c>
      <c r="AN69" s="366"/>
      <c r="AO69" s="186" t="s">
        <v>284</v>
      </c>
      <c r="AP69" s="186" t="s">
        <v>284</v>
      </c>
      <c r="AQ69" s="186" t="s">
        <v>284</v>
      </c>
      <c r="AR69" s="186" t="s">
        <v>284</v>
      </c>
      <c r="AS69" s="186" t="s">
        <v>284</v>
      </c>
      <c r="AT69" s="186" t="s">
        <v>284</v>
      </c>
      <c r="AU69" s="186" t="s">
        <v>284</v>
      </c>
      <c r="AV69" s="186" t="s">
        <v>284</v>
      </c>
    </row>
    <row r="70" spans="1:48" ht="12.75" customHeight="1" x14ac:dyDescent="0.25">
      <c r="A70" s="362" t="s">
        <v>323</v>
      </c>
      <c r="B70" s="363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63"/>
      <c r="Y70" s="363"/>
      <c r="Z70" s="363"/>
      <c r="AA70" s="363"/>
      <c r="AB70" s="363"/>
      <c r="AC70" s="363"/>
      <c r="AD70" s="363"/>
      <c r="AE70" s="363"/>
      <c r="AF70" s="363"/>
      <c r="AG70" s="363"/>
      <c r="AH70" s="363"/>
      <c r="AI70" s="363"/>
      <c r="AJ70" s="363"/>
      <c r="AK70" s="360" t="s">
        <v>284</v>
      </c>
      <c r="AL70" s="360"/>
      <c r="AM70" s="360" t="s">
        <v>284</v>
      </c>
      <c r="AN70" s="360"/>
      <c r="AO70" s="186" t="s">
        <v>284</v>
      </c>
      <c r="AP70" s="186" t="s">
        <v>284</v>
      </c>
      <c r="AQ70" s="186" t="s">
        <v>284</v>
      </c>
      <c r="AR70" s="186" t="s">
        <v>284</v>
      </c>
      <c r="AS70" s="186" t="s">
        <v>284</v>
      </c>
      <c r="AT70" s="186" t="s">
        <v>284</v>
      </c>
      <c r="AU70" s="186" t="s">
        <v>284</v>
      </c>
      <c r="AV70" s="186" t="s">
        <v>284</v>
      </c>
    </row>
    <row r="71" spans="1:48" ht="12" customHeight="1" x14ac:dyDescent="0.25">
      <c r="A71" s="364" t="s">
        <v>296</v>
      </c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0" t="s">
        <v>284</v>
      </c>
      <c r="AL71" s="366"/>
      <c r="AM71" s="360" t="s">
        <v>284</v>
      </c>
      <c r="AN71" s="366"/>
      <c r="AO71" s="186" t="s">
        <v>284</v>
      </c>
      <c r="AP71" s="186" t="s">
        <v>284</v>
      </c>
      <c r="AQ71" s="186" t="s">
        <v>284</v>
      </c>
      <c r="AR71" s="186" t="s">
        <v>284</v>
      </c>
      <c r="AS71" s="186" t="s">
        <v>284</v>
      </c>
      <c r="AT71" s="186" t="s">
        <v>284</v>
      </c>
      <c r="AU71" s="186" t="s">
        <v>284</v>
      </c>
      <c r="AV71" s="186" t="s">
        <v>284</v>
      </c>
    </row>
    <row r="72" spans="1:48" ht="12.75" customHeight="1" thickBot="1" x14ac:dyDescent="0.3">
      <c r="A72" s="371" t="s">
        <v>324</v>
      </c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  <c r="W72" s="372"/>
      <c r="X72" s="372"/>
      <c r="Y72" s="372"/>
      <c r="Z72" s="372"/>
      <c r="AA72" s="372"/>
      <c r="AB72" s="372"/>
      <c r="AC72" s="372"/>
      <c r="AD72" s="372"/>
      <c r="AE72" s="372"/>
      <c r="AF72" s="372"/>
      <c r="AG72" s="372"/>
      <c r="AH72" s="372"/>
      <c r="AI72" s="372"/>
      <c r="AJ72" s="373"/>
      <c r="AK72" s="374" t="s">
        <v>284</v>
      </c>
      <c r="AL72" s="374"/>
      <c r="AM72" s="374" t="s">
        <v>284</v>
      </c>
      <c r="AN72" s="374"/>
      <c r="AO72" s="187" t="s">
        <v>284</v>
      </c>
      <c r="AP72" s="187" t="s">
        <v>284</v>
      </c>
      <c r="AQ72" s="187" t="s">
        <v>284</v>
      </c>
      <c r="AR72" s="187" t="s">
        <v>284</v>
      </c>
      <c r="AS72" s="187" t="s">
        <v>284</v>
      </c>
      <c r="AT72" s="187" t="s">
        <v>284</v>
      </c>
      <c r="AU72" s="187" t="s">
        <v>284</v>
      </c>
      <c r="AV72" s="187" t="s">
        <v>284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8" t="s">
        <v>325</v>
      </c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9"/>
      <c r="Q74" s="369"/>
      <c r="R74" s="369"/>
      <c r="S74" s="369"/>
      <c r="T74" s="369"/>
      <c r="U74" s="369"/>
      <c r="V74" s="369"/>
      <c r="W74" s="369"/>
      <c r="X74" s="369"/>
      <c r="Y74" s="369"/>
      <c r="Z74" s="369"/>
      <c r="AA74" s="369"/>
      <c r="AB74" s="369"/>
      <c r="AC74" s="369"/>
      <c r="AD74" s="369"/>
      <c r="AE74" s="369"/>
      <c r="AF74" s="369"/>
      <c r="AG74" s="369"/>
      <c r="AH74" s="369"/>
      <c r="AI74" s="369"/>
      <c r="AJ74" s="369"/>
      <c r="AK74" s="370">
        <f>AK47</f>
        <v>2025</v>
      </c>
      <c r="AL74" s="370"/>
      <c r="AM74" s="370">
        <f>AM47</f>
        <v>2026</v>
      </c>
      <c r="AN74" s="370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57" t="s">
        <v>321</v>
      </c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  <c r="AG75" s="358"/>
      <c r="AH75" s="358"/>
      <c r="AI75" s="358"/>
      <c r="AJ75" s="359"/>
      <c r="AK75" s="360" t="s">
        <v>284</v>
      </c>
      <c r="AL75" s="360"/>
      <c r="AM75" s="361" t="s">
        <v>284</v>
      </c>
      <c r="AN75" s="361"/>
      <c r="AO75" s="188" t="s">
        <v>284</v>
      </c>
      <c r="AP75" s="188" t="s">
        <v>284</v>
      </c>
      <c r="AQ75" s="188" t="s">
        <v>284</v>
      </c>
      <c r="AR75" s="188" t="s">
        <v>284</v>
      </c>
      <c r="AS75" s="188" t="s">
        <v>284</v>
      </c>
      <c r="AT75" s="188" t="s">
        <v>284</v>
      </c>
      <c r="AU75" s="188" t="s">
        <v>284</v>
      </c>
      <c r="AV75" s="188" t="s">
        <v>284</v>
      </c>
    </row>
    <row r="76" spans="1:48" ht="12" customHeight="1" x14ac:dyDescent="0.25">
      <c r="A76" s="364" t="s">
        <v>320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0" t="s">
        <v>284</v>
      </c>
      <c r="AL76" s="366"/>
      <c r="AM76" s="361" t="s">
        <v>284</v>
      </c>
      <c r="AN76" s="367"/>
      <c r="AO76" s="188" t="s">
        <v>284</v>
      </c>
      <c r="AP76" s="188" t="s">
        <v>284</v>
      </c>
      <c r="AQ76" s="188" t="s">
        <v>284</v>
      </c>
      <c r="AR76" s="188" t="s">
        <v>284</v>
      </c>
      <c r="AS76" s="188" t="s">
        <v>284</v>
      </c>
      <c r="AT76" s="188" t="s">
        <v>284</v>
      </c>
      <c r="AU76" s="188" t="s">
        <v>284</v>
      </c>
      <c r="AV76" s="188" t="s">
        <v>284</v>
      </c>
    </row>
    <row r="77" spans="1:48" ht="12" customHeight="1" x14ac:dyDescent="0.25">
      <c r="A77" s="364" t="s">
        <v>322</v>
      </c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  <c r="Q77" s="365"/>
      <c r="R77" s="365"/>
      <c r="S77" s="365"/>
      <c r="T77" s="365"/>
      <c r="U77" s="365"/>
      <c r="V77" s="365"/>
      <c r="W77" s="365"/>
      <c r="X77" s="365"/>
      <c r="Y77" s="365"/>
      <c r="Z77" s="365"/>
      <c r="AA77" s="365"/>
      <c r="AB77" s="365"/>
      <c r="AC77" s="365"/>
      <c r="AD77" s="365"/>
      <c r="AE77" s="365"/>
      <c r="AF77" s="365"/>
      <c r="AG77" s="365"/>
      <c r="AH77" s="365"/>
      <c r="AI77" s="365"/>
      <c r="AJ77" s="365"/>
      <c r="AK77" s="360" t="s">
        <v>284</v>
      </c>
      <c r="AL77" s="366"/>
      <c r="AM77" s="361" t="s">
        <v>284</v>
      </c>
      <c r="AN77" s="367"/>
      <c r="AO77" s="188" t="s">
        <v>284</v>
      </c>
      <c r="AP77" s="188" t="s">
        <v>284</v>
      </c>
      <c r="AQ77" s="188" t="s">
        <v>284</v>
      </c>
      <c r="AR77" s="188" t="s">
        <v>284</v>
      </c>
      <c r="AS77" s="188" t="s">
        <v>284</v>
      </c>
      <c r="AT77" s="188" t="s">
        <v>284</v>
      </c>
      <c r="AU77" s="188" t="s">
        <v>284</v>
      </c>
      <c r="AV77" s="188" t="s">
        <v>284</v>
      </c>
    </row>
    <row r="78" spans="1:48" ht="12" customHeight="1" x14ac:dyDescent="0.25">
      <c r="A78" s="364" t="s">
        <v>296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5"/>
      <c r="Q78" s="365"/>
      <c r="R78" s="365"/>
      <c r="S78" s="365"/>
      <c r="T78" s="365"/>
      <c r="U78" s="365"/>
      <c r="V78" s="365"/>
      <c r="W78" s="365"/>
      <c r="X78" s="365"/>
      <c r="Y78" s="365"/>
      <c r="Z78" s="365"/>
      <c r="AA78" s="365"/>
      <c r="AB78" s="365"/>
      <c r="AC78" s="365"/>
      <c r="AD78" s="365"/>
      <c r="AE78" s="365"/>
      <c r="AF78" s="365"/>
      <c r="AG78" s="365"/>
      <c r="AH78" s="365"/>
      <c r="AI78" s="365"/>
      <c r="AJ78" s="365"/>
      <c r="AK78" s="360" t="s">
        <v>284</v>
      </c>
      <c r="AL78" s="366"/>
      <c r="AM78" s="361" t="s">
        <v>284</v>
      </c>
      <c r="AN78" s="367"/>
      <c r="AO78" s="188" t="s">
        <v>284</v>
      </c>
      <c r="AP78" s="188" t="s">
        <v>284</v>
      </c>
      <c r="AQ78" s="188" t="s">
        <v>284</v>
      </c>
      <c r="AR78" s="188" t="s">
        <v>284</v>
      </c>
      <c r="AS78" s="188" t="s">
        <v>284</v>
      </c>
      <c r="AT78" s="188" t="s">
        <v>284</v>
      </c>
      <c r="AU78" s="188" t="s">
        <v>284</v>
      </c>
      <c r="AV78" s="188" t="s">
        <v>284</v>
      </c>
    </row>
    <row r="79" spans="1:48" ht="12" customHeight="1" x14ac:dyDescent="0.25">
      <c r="A79" s="364" t="s">
        <v>326</v>
      </c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5"/>
      <c r="P79" s="365"/>
      <c r="Q79" s="365"/>
      <c r="R79" s="365"/>
      <c r="S79" s="365"/>
      <c r="T79" s="365"/>
      <c r="U79" s="365"/>
      <c r="V79" s="365"/>
      <c r="W79" s="365"/>
      <c r="X79" s="365"/>
      <c r="Y79" s="365"/>
      <c r="Z79" s="365"/>
      <c r="AA79" s="365"/>
      <c r="AB79" s="365"/>
      <c r="AC79" s="365"/>
      <c r="AD79" s="365"/>
      <c r="AE79" s="365"/>
      <c r="AF79" s="365"/>
      <c r="AG79" s="365"/>
      <c r="AH79" s="365"/>
      <c r="AI79" s="365"/>
      <c r="AJ79" s="365"/>
      <c r="AK79" s="360" t="s">
        <v>284</v>
      </c>
      <c r="AL79" s="366"/>
      <c r="AM79" s="361" t="s">
        <v>284</v>
      </c>
      <c r="AN79" s="367"/>
      <c r="AO79" s="188" t="s">
        <v>284</v>
      </c>
      <c r="AP79" s="188" t="s">
        <v>284</v>
      </c>
      <c r="AQ79" s="188" t="s">
        <v>284</v>
      </c>
      <c r="AR79" s="188" t="s">
        <v>284</v>
      </c>
      <c r="AS79" s="188" t="s">
        <v>284</v>
      </c>
      <c r="AT79" s="188" t="s">
        <v>284</v>
      </c>
      <c r="AU79" s="188" t="s">
        <v>284</v>
      </c>
      <c r="AV79" s="188" t="s">
        <v>284</v>
      </c>
    </row>
    <row r="80" spans="1:48" ht="12" customHeight="1" x14ac:dyDescent="0.25">
      <c r="A80" s="364" t="s">
        <v>327</v>
      </c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365"/>
      <c r="P80" s="365"/>
      <c r="Q80" s="365"/>
      <c r="R80" s="365"/>
      <c r="S80" s="365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5"/>
      <c r="AG80" s="365"/>
      <c r="AH80" s="365"/>
      <c r="AI80" s="365"/>
      <c r="AJ80" s="365"/>
      <c r="AK80" s="360" t="s">
        <v>284</v>
      </c>
      <c r="AL80" s="366"/>
      <c r="AM80" s="361" t="s">
        <v>284</v>
      </c>
      <c r="AN80" s="367"/>
      <c r="AO80" s="188" t="s">
        <v>284</v>
      </c>
      <c r="AP80" s="188" t="s">
        <v>284</v>
      </c>
      <c r="AQ80" s="188" t="s">
        <v>284</v>
      </c>
      <c r="AR80" s="188" t="s">
        <v>284</v>
      </c>
      <c r="AS80" s="188" t="s">
        <v>284</v>
      </c>
      <c r="AT80" s="188" t="s">
        <v>284</v>
      </c>
      <c r="AU80" s="188" t="s">
        <v>284</v>
      </c>
      <c r="AV80" s="188" t="s">
        <v>284</v>
      </c>
    </row>
    <row r="81" spans="1:48" ht="12.75" customHeight="1" x14ac:dyDescent="0.25">
      <c r="A81" s="364" t="s">
        <v>328</v>
      </c>
      <c r="B81" s="365"/>
      <c r="C81" s="365"/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O81" s="365"/>
      <c r="P81" s="365"/>
      <c r="Q81" s="365"/>
      <c r="R81" s="365"/>
      <c r="S81" s="365"/>
      <c r="T81" s="365"/>
      <c r="U81" s="365"/>
      <c r="V81" s="365"/>
      <c r="W81" s="365"/>
      <c r="X81" s="365"/>
      <c r="Y81" s="365"/>
      <c r="Z81" s="365"/>
      <c r="AA81" s="365"/>
      <c r="AB81" s="365"/>
      <c r="AC81" s="365"/>
      <c r="AD81" s="365"/>
      <c r="AE81" s="365"/>
      <c r="AF81" s="365"/>
      <c r="AG81" s="365"/>
      <c r="AH81" s="365"/>
      <c r="AI81" s="365"/>
      <c r="AJ81" s="365"/>
      <c r="AK81" s="360" t="s">
        <v>284</v>
      </c>
      <c r="AL81" s="366"/>
      <c r="AM81" s="361" t="s">
        <v>284</v>
      </c>
      <c r="AN81" s="367"/>
      <c r="AO81" s="188" t="s">
        <v>284</v>
      </c>
      <c r="AP81" s="188" t="s">
        <v>284</v>
      </c>
      <c r="AQ81" s="188" t="s">
        <v>284</v>
      </c>
      <c r="AR81" s="188" t="s">
        <v>284</v>
      </c>
      <c r="AS81" s="188" t="s">
        <v>284</v>
      </c>
      <c r="AT81" s="188" t="s">
        <v>284</v>
      </c>
      <c r="AU81" s="188" t="s">
        <v>284</v>
      </c>
      <c r="AV81" s="188" t="s">
        <v>284</v>
      </c>
    </row>
    <row r="82" spans="1:48" ht="12.75" customHeight="1" x14ac:dyDescent="0.25">
      <c r="A82" s="364" t="s">
        <v>329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365"/>
      <c r="P82" s="365"/>
      <c r="Q82" s="365"/>
      <c r="R82" s="365"/>
      <c r="S82" s="365"/>
      <c r="T82" s="365"/>
      <c r="U82" s="365"/>
      <c r="V82" s="365"/>
      <c r="W82" s="365"/>
      <c r="X82" s="365"/>
      <c r="Y82" s="365"/>
      <c r="Z82" s="365"/>
      <c r="AA82" s="365"/>
      <c r="AB82" s="365"/>
      <c r="AC82" s="365"/>
      <c r="AD82" s="365"/>
      <c r="AE82" s="365"/>
      <c r="AF82" s="365"/>
      <c r="AG82" s="365"/>
      <c r="AH82" s="365"/>
      <c r="AI82" s="365"/>
      <c r="AJ82" s="365"/>
      <c r="AK82" s="360" t="s">
        <v>284</v>
      </c>
      <c r="AL82" s="366"/>
      <c r="AM82" s="361" t="s">
        <v>284</v>
      </c>
      <c r="AN82" s="367"/>
      <c r="AO82" s="188" t="s">
        <v>284</v>
      </c>
      <c r="AP82" s="188" t="s">
        <v>284</v>
      </c>
      <c r="AQ82" s="188" t="s">
        <v>284</v>
      </c>
      <c r="AR82" s="188" t="s">
        <v>284</v>
      </c>
      <c r="AS82" s="188" t="s">
        <v>284</v>
      </c>
      <c r="AT82" s="188" t="s">
        <v>284</v>
      </c>
      <c r="AU82" s="188" t="s">
        <v>284</v>
      </c>
      <c r="AV82" s="188" t="s">
        <v>284</v>
      </c>
    </row>
    <row r="83" spans="1:48" ht="12" customHeight="1" x14ac:dyDescent="0.25">
      <c r="A83" s="362" t="s">
        <v>330</v>
      </c>
      <c r="B83" s="363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  <c r="P83" s="363"/>
      <c r="Q83" s="363"/>
      <c r="R83" s="363"/>
      <c r="S83" s="363"/>
      <c r="T83" s="363"/>
      <c r="U83" s="363"/>
      <c r="V83" s="363"/>
      <c r="W83" s="363"/>
      <c r="X83" s="363"/>
      <c r="Y83" s="363"/>
      <c r="Z83" s="363"/>
      <c r="AA83" s="363"/>
      <c r="AB83" s="363"/>
      <c r="AC83" s="363"/>
      <c r="AD83" s="363"/>
      <c r="AE83" s="363"/>
      <c r="AF83" s="363"/>
      <c r="AG83" s="363"/>
      <c r="AH83" s="363"/>
      <c r="AI83" s="363"/>
      <c r="AJ83" s="363"/>
      <c r="AK83" s="360" t="s">
        <v>284</v>
      </c>
      <c r="AL83" s="360"/>
      <c r="AM83" s="361" t="s">
        <v>284</v>
      </c>
      <c r="AN83" s="361"/>
      <c r="AO83" s="188" t="s">
        <v>284</v>
      </c>
      <c r="AP83" s="188" t="s">
        <v>284</v>
      </c>
      <c r="AQ83" s="188" t="s">
        <v>284</v>
      </c>
      <c r="AR83" s="188" t="s">
        <v>284</v>
      </c>
      <c r="AS83" s="188" t="s">
        <v>284</v>
      </c>
      <c r="AT83" s="188" t="s">
        <v>284</v>
      </c>
      <c r="AU83" s="188" t="s">
        <v>284</v>
      </c>
      <c r="AV83" s="188" t="s">
        <v>284</v>
      </c>
    </row>
    <row r="84" spans="1:48" ht="12" customHeight="1" x14ac:dyDescent="0.25">
      <c r="A84" s="362" t="s">
        <v>331</v>
      </c>
      <c r="B84" s="363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  <c r="P84" s="363"/>
      <c r="Q84" s="363"/>
      <c r="R84" s="363"/>
      <c r="S84" s="363"/>
      <c r="T84" s="363"/>
      <c r="U84" s="363"/>
      <c r="V84" s="363"/>
      <c r="W84" s="363"/>
      <c r="X84" s="363"/>
      <c r="Y84" s="363"/>
      <c r="Z84" s="363"/>
      <c r="AA84" s="363"/>
      <c r="AB84" s="363"/>
      <c r="AC84" s="363"/>
      <c r="AD84" s="363"/>
      <c r="AE84" s="363"/>
      <c r="AF84" s="363"/>
      <c r="AG84" s="363"/>
      <c r="AH84" s="363"/>
      <c r="AI84" s="363"/>
      <c r="AJ84" s="363"/>
      <c r="AK84" s="360" t="s">
        <v>284</v>
      </c>
      <c r="AL84" s="360"/>
      <c r="AM84" s="361" t="s">
        <v>284</v>
      </c>
      <c r="AN84" s="361"/>
      <c r="AO84" s="188" t="s">
        <v>284</v>
      </c>
      <c r="AP84" s="188" t="s">
        <v>284</v>
      </c>
      <c r="AQ84" s="188" t="s">
        <v>284</v>
      </c>
      <c r="AR84" s="188" t="s">
        <v>284</v>
      </c>
      <c r="AS84" s="188" t="s">
        <v>284</v>
      </c>
      <c r="AT84" s="188" t="s">
        <v>284</v>
      </c>
      <c r="AU84" s="188" t="s">
        <v>284</v>
      </c>
      <c r="AV84" s="188" t="s">
        <v>284</v>
      </c>
    </row>
    <row r="85" spans="1:48" ht="12" customHeight="1" x14ac:dyDescent="0.25">
      <c r="A85" s="364" t="s">
        <v>332</v>
      </c>
      <c r="B85" s="365"/>
      <c r="C85" s="365"/>
      <c r="D85" s="365"/>
      <c r="E85" s="365"/>
      <c r="F85" s="365"/>
      <c r="G85" s="365"/>
      <c r="H85" s="365"/>
      <c r="I85" s="365"/>
      <c r="J85" s="365"/>
      <c r="K85" s="365"/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5"/>
      <c r="W85" s="365"/>
      <c r="X85" s="365"/>
      <c r="Y85" s="365"/>
      <c r="Z85" s="365"/>
      <c r="AA85" s="365"/>
      <c r="AB85" s="365"/>
      <c r="AC85" s="365"/>
      <c r="AD85" s="365"/>
      <c r="AE85" s="365"/>
      <c r="AF85" s="365"/>
      <c r="AG85" s="365"/>
      <c r="AH85" s="365"/>
      <c r="AI85" s="365"/>
      <c r="AJ85" s="365"/>
      <c r="AK85" s="360" t="s">
        <v>284</v>
      </c>
      <c r="AL85" s="366"/>
      <c r="AM85" s="361" t="s">
        <v>284</v>
      </c>
      <c r="AN85" s="367"/>
      <c r="AO85" s="188" t="s">
        <v>284</v>
      </c>
      <c r="AP85" s="188" t="s">
        <v>284</v>
      </c>
      <c r="AQ85" s="188" t="s">
        <v>284</v>
      </c>
      <c r="AR85" s="188" t="s">
        <v>284</v>
      </c>
      <c r="AS85" s="188" t="s">
        <v>284</v>
      </c>
      <c r="AT85" s="188" t="s">
        <v>284</v>
      </c>
      <c r="AU85" s="188" t="s">
        <v>284</v>
      </c>
      <c r="AV85" s="188" t="s">
        <v>284</v>
      </c>
    </row>
    <row r="86" spans="1:48" ht="27.75" customHeight="1" x14ac:dyDescent="0.25">
      <c r="A86" s="357" t="s">
        <v>333</v>
      </c>
      <c r="B86" s="358"/>
      <c r="C86" s="358"/>
      <c r="D86" s="358"/>
      <c r="E86" s="358"/>
      <c r="F86" s="358"/>
      <c r="G86" s="358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  <c r="W86" s="358"/>
      <c r="X86" s="358"/>
      <c r="Y86" s="358"/>
      <c r="Z86" s="358"/>
      <c r="AA86" s="358"/>
      <c r="AB86" s="358"/>
      <c r="AC86" s="358"/>
      <c r="AD86" s="358"/>
      <c r="AE86" s="358"/>
      <c r="AF86" s="358"/>
      <c r="AG86" s="358"/>
      <c r="AH86" s="358"/>
      <c r="AI86" s="358"/>
      <c r="AJ86" s="359"/>
      <c r="AK86" s="360" t="s">
        <v>284</v>
      </c>
      <c r="AL86" s="360"/>
      <c r="AM86" s="361" t="s">
        <v>284</v>
      </c>
      <c r="AN86" s="361"/>
      <c r="AO86" s="188" t="s">
        <v>284</v>
      </c>
      <c r="AP86" s="188" t="s">
        <v>284</v>
      </c>
      <c r="AQ86" s="188" t="s">
        <v>284</v>
      </c>
      <c r="AR86" s="188" t="s">
        <v>284</v>
      </c>
      <c r="AS86" s="188" t="s">
        <v>284</v>
      </c>
      <c r="AT86" s="188" t="s">
        <v>284</v>
      </c>
      <c r="AU86" s="188" t="s">
        <v>284</v>
      </c>
      <c r="AV86" s="188" t="s">
        <v>284</v>
      </c>
    </row>
    <row r="87" spans="1:48" x14ac:dyDescent="0.25">
      <c r="A87" s="357" t="s">
        <v>334</v>
      </c>
      <c r="B87" s="358"/>
      <c r="C87" s="358"/>
      <c r="D87" s="358"/>
      <c r="E87" s="358"/>
      <c r="F87" s="358"/>
      <c r="G87" s="358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  <c r="W87" s="358"/>
      <c r="X87" s="358"/>
      <c r="Y87" s="358"/>
      <c r="Z87" s="358"/>
      <c r="AA87" s="358"/>
      <c r="AB87" s="358"/>
      <c r="AC87" s="358"/>
      <c r="AD87" s="358"/>
      <c r="AE87" s="358"/>
      <c r="AF87" s="358"/>
      <c r="AG87" s="358"/>
      <c r="AH87" s="358"/>
      <c r="AI87" s="358"/>
      <c r="AJ87" s="359"/>
      <c r="AK87" s="360" t="s">
        <v>284</v>
      </c>
      <c r="AL87" s="360"/>
      <c r="AM87" s="361" t="s">
        <v>284</v>
      </c>
      <c r="AN87" s="361"/>
      <c r="AO87" s="188" t="s">
        <v>284</v>
      </c>
      <c r="AP87" s="188" t="s">
        <v>284</v>
      </c>
      <c r="AQ87" s="188" t="s">
        <v>284</v>
      </c>
      <c r="AR87" s="188" t="s">
        <v>284</v>
      </c>
      <c r="AS87" s="188" t="s">
        <v>284</v>
      </c>
      <c r="AT87" s="188" t="s">
        <v>284</v>
      </c>
      <c r="AU87" s="188" t="s">
        <v>284</v>
      </c>
      <c r="AV87" s="188" t="s">
        <v>284</v>
      </c>
    </row>
    <row r="88" spans="1:48" ht="14.25" customHeight="1" x14ac:dyDescent="0.25">
      <c r="A88" s="350" t="s">
        <v>335</v>
      </c>
      <c r="B88" s="351"/>
      <c r="C88" s="351"/>
      <c r="D88" s="352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53" t="s">
        <v>284</v>
      </c>
      <c r="AL88" s="354"/>
      <c r="AM88" s="355" t="s">
        <v>284</v>
      </c>
      <c r="AN88" s="356"/>
      <c r="AO88" s="188" t="s">
        <v>284</v>
      </c>
      <c r="AP88" s="188" t="s">
        <v>284</v>
      </c>
      <c r="AQ88" s="188" t="s">
        <v>284</v>
      </c>
      <c r="AR88" s="188" t="s">
        <v>284</v>
      </c>
      <c r="AS88" s="188" t="s">
        <v>284</v>
      </c>
      <c r="AT88" s="188" t="s">
        <v>284</v>
      </c>
      <c r="AU88" s="188" t="s">
        <v>284</v>
      </c>
      <c r="AV88" s="188" t="s">
        <v>284</v>
      </c>
    </row>
    <row r="89" spans="1:48" x14ac:dyDescent="0.25">
      <c r="A89" s="350" t="s">
        <v>336</v>
      </c>
      <c r="B89" s="351"/>
      <c r="C89" s="351"/>
      <c r="D89" s="352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53" t="s">
        <v>284</v>
      </c>
      <c r="AL89" s="354"/>
      <c r="AM89" s="355" t="s">
        <v>284</v>
      </c>
      <c r="AN89" s="356"/>
      <c r="AO89" s="188" t="s">
        <v>284</v>
      </c>
      <c r="AP89" s="188" t="s">
        <v>284</v>
      </c>
      <c r="AQ89" s="188" t="s">
        <v>284</v>
      </c>
      <c r="AR89" s="188" t="s">
        <v>284</v>
      </c>
      <c r="AS89" s="188" t="s">
        <v>284</v>
      </c>
      <c r="AT89" s="188" t="s">
        <v>284</v>
      </c>
      <c r="AU89" s="188" t="s">
        <v>284</v>
      </c>
      <c r="AV89" s="188" t="s">
        <v>284</v>
      </c>
    </row>
    <row r="90" spans="1:48" ht="12" customHeight="1" thickBot="1" x14ac:dyDescent="0.3">
      <c r="A90" s="190" t="s">
        <v>337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46" t="s">
        <v>284</v>
      </c>
      <c r="AL90" s="347"/>
      <c r="AM90" s="348" t="s">
        <v>284</v>
      </c>
      <c r="AN90" s="349"/>
      <c r="AO90" s="192" t="s">
        <v>284</v>
      </c>
      <c r="AP90" s="192" t="s">
        <v>284</v>
      </c>
      <c r="AQ90" s="192" t="s">
        <v>284</v>
      </c>
      <c r="AR90" s="192" t="s">
        <v>284</v>
      </c>
      <c r="AS90" s="192" t="s">
        <v>284</v>
      </c>
      <c r="AT90" s="192" t="s">
        <v>284</v>
      </c>
      <c r="AU90" s="192" t="s">
        <v>284</v>
      </c>
      <c r="AV90" s="192" t="s">
        <v>284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338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339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340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341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342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29" t="s">
        <v>266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29" t="s">
        <v>534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33.75" customHeight="1" x14ac:dyDescent="0.25">
      <c r="A15" s="430" t="s">
        <v>271</v>
      </c>
      <c r="B15" s="430"/>
      <c r="C15" s="430"/>
      <c r="D15" s="430"/>
      <c r="E15" s="430"/>
      <c r="F15" s="430"/>
      <c r="G15" s="430"/>
      <c r="H15" s="430"/>
      <c r="I15" s="430"/>
      <c r="J15" s="430"/>
      <c r="K15" s="430"/>
      <c r="L15" s="430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8" t="s">
        <v>343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9" t="s">
        <v>344</v>
      </c>
      <c r="B21" s="329" t="s">
        <v>345</v>
      </c>
      <c r="C21" s="423" t="s">
        <v>346</v>
      </c>
      <c r="D21" s="423"/>
      <c r="E21" s="423"/>
      <c r="F21" s="423"/>
      <c r="G21" s="423"/>
      <c r="H21" s="423"/>
      <c r="I21" s="424" t="s">
        <v>347</v>
      </c>
      <c r="J21" s="425" t="s">
        <v>348</v>
      </c>
      <c r="K21" s="329" t="s">
        <v>349</v>
      </c>
      <c r="L21" s="418" t="s">
        <v>350</v>
      </c>
    </row>
    <row r="22" spans="1:12" ht="58.5" customHeight="1" x14ac:dyDescent="0.25">
      <c r="A22" s="329"/>
      <c r="B22" s="329"/>
      <c r="C22" s="340" t="s">
        <v>0</v>
      </c>
      <c r="D22" s="340"/>
      <c r="E22" s="419" t="s">
        <v>351</v>
      </c>
      <c r="F22" s="420"/>
      <c r="G22" s="421" t="s">
        <v>352</v>
      </c>
      <c r="H22" s="422"/>
      <c r="I22" s="424"/>
      <c r="J22" s="426"/>
      <c r="K22" s="329"/>
      <c r="L22" s="418"/>
    </row>
    <row r="23" spans="1:12" ht="31.5" x14ac:dyDescent="0.25">
      <c r="A23" s="329"/>
      <c r="B23" s="329"/>
      <c r="C23" s="201" t="s">
        <v>353</v>
      </c>
      <c r="D23" s="201" t="s">
        <v>354</v>
      </c>
      <c r="E23" s="201" t="s">
        <v>353</v>
      </c>
      <c r="F23" s="201" t="s">
        <v>354</v>
      </c>
      <c r="G23" s="201" t="s">
        <v>353</v>
      </c>
      <c r="H23" s="201" t="s">
        <v>354</v>
      </c>
      <c r="I23" s="424"/>
      <c r="J23" s="427"/>
      <c r="K23" s="329"/>
      <c r="L23" s="418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355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356</v>
      </c>
      <c r="B26" s="206" t="s">
        <v>357</v>
      </c>
      <c r="C26" s="207" t="s">
        <v>284</v>
      </c>
      <c r="D26" s="208" t="s">
        <v>284</v>
      </c>
      <c r="E26" s="208" t="s">
        <v>284</v>
      </c>
      <c r="F26" s="208" t="s">
        <v>284</v>
      </c>
      <c r="G26" s="208" t="s">
        <v>284</v>
      </c>
      <c r="H26" s="208" t="s">
        <v>284</v>
      </c>
      <c r="I26" s="208" t="s">
        <v>284</v>
      </c>
      <c r="J26" s="208" t="s">
        <v>284</v>
      </c>
      <c r="K26" s="208" t="s">
        <v>284</v>
      </c>
      <c r="L26" s="208" t="s">
        <v>284</v>
      </c>
    </row>
    <row r="27" spans="1:12" s="57" customFormat="1" ht="39" customHeight="1" x14ac:dyDescent="0.25">
      <c r="A27" s="202" t="s">
        <v>358</v>
      </c>
      <c r="B27" s="206" t="s">
        <v>359</v>
      </c>
      <c r="C27" s="209" t="s">
        <v>284</v>
      </c>
      <c r="D27" s="209" t="s">
        <v>284</v>
      </c>
      <c r="E27" s="209" t="s">
        <v>284</v>
      </c>
      <c r="F27" s="209" t="s">
        <v>284</v>
      </c>
      <c r="G27" s="209" t="s">
        <v>284</v>
      </c>
      <c r="H27" s="209" t="s">
        <v>284</v>
      </c>
      <c r="I27" s="209" t="s">
        <v>284</v>
      </c>
      <c r="J27" s="209" t="s">
        <v>284</v>
      </c>
      <c r="K27" s="209" t="s">
        <v>284</v>
      </c>
      <c r="L27" s="209" t="s">
        <v>284</v>
      </c>
    </row>
    <row r="28" spans="1:12" s="57" customFormat="1" ht="70.5" customHeight="1" x14ac:dyDescent="0.25">
      <c r="A28" s="202" t="s">
        <v>360</v>
      </c>
      <c r="B28" s="206" t="s">
        <v>361</v>
      </c>
      <c r="C28" s="209" t="s">
        <v>284</v>
      </c>
      <c r="D28" s="209" t="s">
        <v>284</v>
      </c>
      <c r="E28" s="209" t="s">
        <v>284</v>
      </c>
      <c r="F28" s="209" t="s">
        <v>284</v>
      </c>
      <c r="G28" s="209" t="s">
        <v>284</v>
      </c>
      <c r="H28" s="209" t="s">
        <v>284</v>
      </c>
      <c r="I28" s="209" t="s">
        <v>284</v>
      </c>
      <c r="J28" s="209" t="s">
        <v>284</v>
      </c>
      <c r="K28" s="209" t="s">
        <v>284</v>
      </c>
      <c r="L28" s="209" t="s">
        <v>284</v>
      </c>
    </row>
    <row r="29" spans="1:12" s="57" customFormat="1" ht="54" customHeight="1" x14ac:dyDescent="0.25">
      <c r="A29" s="202" t="s">
        <v>362</v>
      </c>
      <c r="B29" s="206" t="s">
        <v>363</v>
      </c>
      <c r="C29" s="209" t="s">
        <v>284</v>
      </c>
      <c r="D29" s="209" t="s">
        <v>284</v>
      </c>
      <c r="E29" s="209" t="s">
        <v>284</v>
      </c>
      <c r="F29" s="209" t="s">
        <v>284</v>
      </c>
      <c r="G29" s="209" t="s">
        <v>284</v>
      </c>
      <c r="H29" s="209" t="s">
        <v>284</v>
      </c>
      <c r="I29" s="209" t="s">
        <v>284</v>
      </c>
      <c r="J29" s="209" t="s">
        <v>284</v>
      </c>
      <c r="K29" s="209" t="s">
        <v>284</v>
      </c>
      <c r="L29" s="209" t="s">
        <v>284</v>
      </c>
    </row>
    <row r="30" spans="1:12" s="57" customFormat="1" ht="42" customHeight="1" x14ac:dyDescent="0.25">
      <c r="A30" s="202" t="s">
        <v>364</v>
      </c>
      <c r="B30" s="206" t="s">
        <v>365</v>
      </c>
      <c r="C30" s="209" t="s">
        <v>284</v>
      </c>
      <c r="D30" s="209" t="s">
        <v>284</v>
      </c>
      <c r="E30" s="209" t="s">
        <v>284</v>
      </c>
      <c r="F30" s="209" t="s">
        <v>284</v>
      </c>
      <c r="G30" s="209" t="s">
        <v>284</v>
      </c>
      <c r="H30" s="209" t="s">
        <v>284</v>
      </c>
      <c r="I30" s="209" t="s">
        <v>284</v>
      </c>
      <c r="J30" s="209" t="s">
        <v>284</v>
      </c>
      <c r="K30" s="209" t="s">
        <v>284</v>
      </c>
      <c r="L30" s="209" t="s">
        <v>284</v>
      </c>
    </row>
    <row r="31" spans="1:12" s="57" customFormat="1" ht="37.5" customHeight="1" x14ac:dyDescent="0.25">
      <c r="A31" s="202" t="s">
        <v>366</v>
      </c>
      <c r="B31" s="210" t="s">
        <v>367</v>
      </c>
      <c r="C31" s="209" t="s">
        <v>284</v>
      </c>
      <c r="D31" s="209" t="s">
        <v>284</v>
      </c>
      <c r="E31" s="209" t="s">
        <v>284</v>
      </c>
      <c r="F31" s="209" t="s">
        <v>284</v>
      </c>
      <c r="G31" s="209" t="s">
        <v>284</v>
      </c>
      <c r="H31" s="209" t="s">
        <v>284</v>
      </c>
      <c r="I31" s="209" t="s">
        <v>284</v>
      </c>
      <c r="J31" s="209" t="s">
        <v>284</v>
      </c>
      <c r="K31" s="209" t="s">
        <v>284</v>
      </c>
      <c r="L31" s="209" t="s">
        <v>284</v>
      </c>
    </row>
    <row r="32" spans="1:12" s="57" customFormat="1" ht="31.5" x14ac:dyDescent="0.25">
      <c r="A32" s="202" t="s">
        <v>368</v>
      </c>
      <c r="B32" s="210" t="s">
        <v>369</v>
      </c>
      <c r="C32" s="209" t="s">
        <v>284</v>
      </c>
      <c r="D32" s="209" t="s">
        <v>284</v>
      </c>
      <c r="E32" s="209" t="s">
        <v>284</v>
      </c>
      <c r="F32" s="209" t="s">
        <v>284</v>
      </c>
      <c r="G32" s="209" t="s">
        <v>284</v>
      </c>
      <c r="H32" s="209" t="s">
        <v>284</v>
      </c>
      <c r="I32" s="209" t="s">
        <v>284</v>
      </c>
      <c r="J32" s="209" t="s">
        <v>284</v>
      </c>
      <c r="K32" s="209" t="s">
        <v>284</v>
      </c>
      <c r="L32" s="209" t="s">
        <v>284</v>
      </c>
    </row>
    <row r="33" spans="1:12" s="57" customFormat="1" ht="37.5" customHeight="1" x14ac:dyDescent="0.25">
      <c r="A33" s="202" t="s">
        <v>370</v>
      </c>
      <c r="B33" s="210" t="s">
        <v>371</v>
      </c>
      <c r="C33" s="209" t="s">
        <v>284</v>
      </c>
      <c r="D33" s="209" t="s">
        <v>284</v>
      </c>
      <c r="E33" s="209" t="s">
        <v>284</v>
      </c>
      <c r="F33" s="209" t="s">
        <v>284</v>
      </c>
      <c r="G33" s="209" t="s">
        <v>284</v>
      </c>
      <c r="H33" s="209" t="s">
        <v>284</v>
      </c>
      <c r="I33" s="209" t="s">
        <v>284</v>
      </c>
      <c r="J33" s="209" t="s">
        <v>284</v>
      </c>
      <c r="K33" s="209" t="s">
        <v>284</v>
      </c>
      <c r="L33" s="209" t="s">
        <v>284</v>
      </c>
    </row>
    <row r="34" spans="1:12" s="57" customFormat="1" ht="47.25" customHeight="1" x14ac:dyDescent="0.25">
      <c r="A34" s="202" t="s">
        <v>372</v>
      </c>
      <c r="B34" s="210" t="s">
        <v>373</v>
      </c>
      <c r="C34" s="209" t="s">
        <v>284</v>
      </c>
      <c r="D34" s="209" t="s">
        <v>284</v>
      </c>
      <c r="E34" s="209" t="s">
        <v>284</v>
      </c>
      <c r="F34" s="209" t="s">
        <v>284</v>
      </c>
      <c r="G34" s="209" t="s">
        <v>284</v>
      </c>
      <c r="H34" s="209" t="s">
        <v>284</v>
      </c>
      <c r="I34" s="209" t="s">
        <v>284</v>
      </c>
      <c r="J34" s="209" t="s">
        <v>284</v>
      </c>
      <c r="K34" s="209" t="s">
        <v>284</v>
      </c>
      <c r="L34" s="209" t="s">
        <v>284</v>
      </c>
    </row>
    <row r="35" spans="1:12" s="57" customFormat="1" ht="49.5" customHeight="1" x14ac:dyDescent="0.25">
      <c r="A35" s="202" t="s">
        <v>374</v>
      </c>
      <c r="B35" s="210" t="s">
        <v>375</v>
      </c>
      <c r="C35" s="207">
        <v>47849</v>
      </c>
      <c r="D35" s="207">
        <v>47850</v>
      </c>
      <c r="E35" s="209" t="s">
        <v>284</v>
      </c>
      <c r="F35" s="209" t="s">
        <v>284</v>
      </c>
      <c r="G35" s="208" t="s">
        <v>284</v>
      </c>
      <c r="H35" s="208" t="s">
        <v>284</v>
      </c>
      <c r="I35" s="209" t="s">
        <v>284</v>
      </c>
      <c r="J35" s="209" t="s">
        <v>284</v>
      </c>
      <c r="K35" s="208" t="s">
        <v>284</v>
      </c>
      <c r="L35" s="208" t="s">
        <v>284</v>
      </c>
    </row>
    <row r="36" spans="1:12" ht="37.5" customHeight="1" x14ac:dyDescent="0.25">
      <c r="A36" s="202" t="s">
        <v>376</v>
      </c>
      <c r="B36" s="210" t="s">
        <v>377</v>
      </c>
      <c r="C36" s="209" t="s">
        <v>284</v>
      </c>
      <c r="D36" s="209" t="s">
        <v>284</v>
      </c>
      <c r="E36" s="209" t="s">
        <v>284</v>
      </c>
      <c r="F36" s="209" t="s">
        <v>284</v>
      </c>
      <c r="G36" s="209" t="s">
        <v>284</v>
      </c>
      <c r="H36" s="209" t="s">
        <v>284</v>
      </c>
      <c r="I36" s="209" t="s">
        <v>284</v>
      </c>
      <c r="J36" s="209" t="s">
        <v>284</v>
      </c>
      <c r="K36" s="209" t="s">
        <v>284</v>
      </c>
      <c r="L36" s="209" t="s">
        <v>284</v>
      </c>
    </row>
    <row r="37" spans="1:12" x14ac:dyDescent="0.25">
      <c r="A37" s="202" t="s">
        <v>378</v>
      </c>
      <c r="B37" s="210" t="s">
        <v>379</v>
      </c>
      <c r="C37" s="209" t="s">
        <v>284</v>
      </c>
      <c r="D37" s="209" t="s">
        <v>284</v>
      </c>
      <c r="E37" s="209" t="s">
        <v>284</v>
      </c>
      <c r="F37" s="209" t="s">
        <v>284</v>
      </c>
      <c r="G37" s="209" t="s">
        <v>284</v>
      </c>
      <c r="H37" s="209" t="s">
        <v>284</v>
      </c>
      <c r="I37" s="209" t="s">
        <v>284</v>
      </c>
      <c r="J37" s="209" t="s">
        <v>284</v>
      </c>
      <c r="K37" s="209" t="s">
        <v>284</v>
      </c>
      <c r="L37" s="209" t="s">
        <v>284</v>
      </c>
    </row>
    <row r="38" spans="1:12" x14ac:dyDescent="0.25">
      <c r="A38" s="202">
        <v>2</v>
      </c>
      <c r="B38" s="203" t="s">
        <v>380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381</v>
      </c>
      <c r="B39" s="210" t="s">
        <v>382</v>
      </c>
      <c r="C39" s="207">
        <v>47880</v>
      </c>
      <c r="D39" s="207">
        <v>47881</v>
      </c>
      <c r="E39" s="209" t="s">
        <v>284</v>
      </c>
      <c r="F39" s="209" t="s">
        <v>284</v>
      </c>
      <c r="G39" s="208" t="s">
        <v>284</v>
      </c>
      <c r="H39" s="208" t="s">
        <v>284</v>
      </c>
      <c r="I39" s="209" t="s">
        <v>284</v>
      </c>
      <c r="J39" s="209" t="s">
        <v>284</v>
      </c>
      <c r="K39" s="208" t="s">
        <v>284</v>
      </c>
      <c r="L39" s="208" t="s">
        <v>284</v>
      </c>
    </row>
    <row r="40" spans="1:12" ht="33.75" customHeight="1" x14ac:dyDescent="0.25">
      <c r="A40" s="202" t="s">
        <v>383</v>
      </c>
      <c r="B40" s="210" t="s">
        <v>384</v>
      </c>
      <c r="C40" s="207">
        <v>47880</v>
      </c>
      <c r="D40" s="207">
        <v>47881</v>
      </c>
      <c r="E40" s="209" t="s">
        <v>284</v>
      </c>
      <c r="F40" s="209" t="s">
        <v>284</v>
      </c>
      <c r="G40" s="208" t="s">
        <v>284</v>
      </c>
      <c r="H40" s="208" t="s">
        <v>284</v>
      </c>
      <c r="I40" s="209" t="s">
        <v>284</v>
      </c>
      <c r="J40" s="209" t="s">
        <v>284</v>
      </c>
      <c r="K40" s="208" t="s">
        <v>284</v>
      </c>
      <c r="L40" s="208" t="s">
        <v>284</v>
      </c>
    </row>
    <row r="41" spans="1:12" ht="63" customHeight="1" x14ac:dyDescent="0.25">
      <c r="A41" s="202">
        <v>3</v>
      </c>
      <c r="B41" s="203" t="s">
        <v>385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386</v>
      </c>
      <c r="B42" s="210" t="s">
        <v>387</v>
      </c>
      <c r="C42" s="207">
        <v>47880</v>
      </c>
      <c r="D42" s="207">
        <v>47881</v>
      </c>
      <c r="E42" s="209" t="s">
        <v>284</v>
      </c>
      <c r="F42" s="209" t="s">
        <v>284</v>
      </c>
      <c r="G42" s="208" t="s">
        <v>284</v>
      </c>
      <c r="H42" s="208" t="s">
        <v>284</v>
      </c>
      <c r="I42" s="209" t="s">
        <v>284</v>
      </c>
      <c r="J42" s="209" t="s">
        <v>284</v>
      </c>
      <c r="K42" s="208" t="s">
        <v>284</v>
      </c>
      <c r="L42" s="208" t="s">
        <v>284</v>
      </c>
    </row>
    <row r="43" spans="1:12" ht="34.5" customHeight="1" x14ac:dyDescent="0.25">
      <c r="A43" s="202" t="s">
        <v>388</v>
      </c>
      <c r="B43" s="210" t="s">
        <v>389</v>
      </c>
      <c r="C43" s="207">
        <v>47880</v>
      </c>
      <c r="D43" s="207">
        <v>47881</v>
      </c>
      <c r="E43" s="209" t="s">
        <v>284</v>
      </c>
      <c r="F43" s="209" t="s">
        <v>284</v>
      </c>
      <c r="G43" s="208" t="s">
        <v>284</v>
      </c>
      <c r="H43" s="208" t="s">
        <v>284</v>
      </c>
      <c r="I43" s="209" t="s">
        <v>284</v>
      </c>
      <c r="J43" s="209" t="s">
        <v>284</v>
      </c>
      <c r="K43" s="208" t="s">
        <v>284</v>
      </c>
      <c r="L43" s="208" t="s">
        <v>284</v>
      </c>
    </row>
    <row r="44" spans="1:12" ht="55.5" customHeight="1" x14ac:dyDescent="0.25">
      <c r="A44" s="202" t="s">
        <v>390</v>
      </c>
      <c r="B44" s="210" t="s">
        <v>391</v>
      </c>
      <c r="C44" s="207">
        <v>47880</v>
      </c>
      <c r="D44" s="207">
        <v>47881</v>
      </c>
      <c r="E44" s="209" t="s">
        <v>284</v>
      </c>
      <c r="F44" s="209" t="s">
        <v>284</v>
      </c>
      <c r="G44" s="208" t="s">
        <v>284</v>
      </c>
      <c r="H44" s="208" t="s">
        <v>284</v>
      </c>
      <c r="I44" s="209" t="s">
        <v>284</v>
      </c>
      <c r="J44" s="209" t="s">
        <v>284</v>
      </c>
      <c r="K44" s="209" t="s">
        <v>284</v>
      </c>
      <c r="L44" s="209" t="s">
        <v>284</v>
      </c>
    </row>
    <row r="45" spans="1:12" ht="90.75" customHeight="1" x14ac:dyDescent="0.25">
      <c r="A45" s="202" t="s">
        <v>392</v>
      </c>
      <c r="B45" s="210" t="s">
        <v>393</v>
      </c>
      <c r="C45" s="209" t="s">
        <v>284</v>
      </c>
      <c r="D45" s="209" t="s">
        <v>284</v>
      </c>
      <c r="E45" s="208" t="s">
        <v>284</v>
      </c>
      <c r="F45" s="208" t="s">
        <v>284</v>
      </c>
      <c r="G45" s="208" t="s">
        <v>284</v>
      </c>
      <c r="H45" s="208" t="s">
        <v>284</v>
      </c>
      <c r="I45" s="209" t="s">
        <v>284</v>
      </c>
      <c r="J45" s="209" t="s">
        <v>284</v>
      </c>
      <c r="K45" s="208" t="s">
        <v>284</v>
      </c>
      <c r="L45" s="208" t="s">
        <v>284</v>
      </c>
    </row>
    <row r="46" spans="1:12" ht="167.25" customHeight="1" x14ac:dyDescent="0.25">
      <c r="A46" s="202" t="s">
        <v>394</v>
      </c>
      <c r="B46" s="210" t="s">
        <v>395</v>
      </c>
      <c r="C46" s="209" t="s">
        <v>284</v>
      </c>
      <c r="D46" s="209" t="s">
        <v>284</v>
      </c>
      <c r="E46" s="208" t="s">
        <v>284</v>
      </c>
      <c r="F46" s="208" t="s">
        <v>284</v>
      </c>
      <c r="G46" s="208" t="s">
        <v>284</v>
      </c>
      <c r="H46" s="208" t="s">
        <v>284</v>
      </c>
      <c r="I46" s="209" t="s">
        <v>284</v>
      </c>
      <c r="J46" s="209" t="s">
        <v>284</v>
      </c>
      <c r="K46" s="208" t="s">
        <v>284</v>
      </c>
      <c r="L46" s="208" t="s">
        <v>284</v>
      </c>
    </row>
    <row r="47" spans="1:12" ht="30.75" customHeight="1" x14ac:dyDescent="0.25">
      <c r="A47" s="202" t="s">
        <v>396</v>
      </c>
      <c r="B47" s="210" t="s">
        <v>397</v>
      </c>
      <c r="C47" s="207" t="s">
        <v>284</v>
      </c>
      <c r="D47" s="208" t="s">
        <v>284</v>
      </c>
      <c r="E47" s="208" t="s">
        <v>284</v>
      </c>
      <c r="F47" s="208" t="s">
        <v>284</v>
      </c>
      <c r="G47" s="208" t="s">
        <v>284</v>
      </c>
      <c r="H47" s="208" t="s">
        <v>284</v>
      </c>
      <c r="I47" s="209" t="s">
        <v>284</v>
      </c>
      <c r="J47" s="209" t="s">
        <v>284</v>
      </c>
      <c r="K47" s="208" t="s">
        <v>284</v>
      </c>
      <c r="L47" s="208" t="s">
        <v>284</v>
      </c>
    </row>
    <row r="48" spans="1:12" ht="37.5" customHeight="1" x14ac:dyDescent="0.25">
      <c r="A48" s="202">
        <v>4</v>
      </c>
      <c r="B48" s="203" t="s">
        <v>398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399</v>
      </c>
      <c r="B49" s="210" t="s">
        <v>400</v>
      </c>
      <c r="C49" s="207">
        <v>47908</v>
      </c>
      <c r="D49" s="207">
        <v>47909</v>
      </c>
      <c r="E49" s="209" t="s">
        <v>284</v>
      </c>
      <c r="F49" s="209" t="s">
        <v>284</v>
      </c>
      <c r="G49" s="208" t="s">
        <v>284</v>
      </c>
      <c r="H49" s="208" t="s">
        <v>284</v>
      </c>
      <c r="I49" s="209" t="s">
        <v>284</v>
      </c>
      <c r="J49" s="209" t="s">
        <v>284</v>
      </c>
      <c r="K49" s="209" t="s">
        <v>284</v>
      </c>
      <c r="L49" s="209" t="s">
        <v>284</v>
      </c>
    </row>
    <row r="50" spans="1:12" ht="86.25" customHeight="1" x14ac:dyDescent="0.25">
      <c r="A50" s="202" t="s">
        <v>401</v>
      </c>
      <c r="B50" s="210" t="s">
        <v>402</v>
      </c>
      <c r="C50" s="209" t="s">
        <v>284</v>
      </c>
      <c r="D50" s="209" t="s">
        <v>284</v>
      </c>
      <c r="E50" s="208" t="s">
        <v>284</v>
      </c>
      <c r="F50" s="208" t="s">
        <v>284</v>
      </c>
      <c r="G50" s="208" t="s">
        <v>284</v>
      </c>
      <c r="H50" s="208" t="s">
        <v>284</v>
      </c>
      <c r="I50" s="208" t="s">
        <v>284</v>
      </c>
      <c r="J50" s="208" t="s">
        <v>284</v>
      </c>
      <c r="K50" s="208" t="s">
        <v>284</v>
      </c>
      <c r="L50" s="208" t="s">
        <v>284</v>
      </c>
    </row>
    <row r="51" spans="1:12" ht="77.25" customHeight="1" x14ac:dyDescent="0.25">
      <c r="A51" s="202" t="s">
        <v>403</v>
      </c>
      <c r="B51" s="210" t="s">
        <v>404</v>
      </c>
      <c r="C51" s="209" t="s">
        <v>284</v>
      </c>
      <c r="D51" s="209" t="s">
        <v>284</v>
      </c>
      <c r="E51" s="208" t="s">
        <v>284</v>
      </c>
      <c r="F51" s="208" t="s">
        <v>284</v>
      </c>
      <c r="G51" s="208" t="s">
        <v>284</v>
      </c>
      <c r="H51" s="208" t="s">
        <v>284</v>
      </c>
      <c r="I51" s="208" t="s">
        <v>284</v>
      </c>
      <c r="J51" s="208" t="s">
        <v>284</v>
      </c>
      <c r="K51" s="208" t="s">
        <v>284</v>
      </c>
      <c r="L51" s="208" t="s">
        <v>284</v>
      </c>
    </row>
    <row r="52" spans="1:12" ht="71.25" customHeight="1" x14ac:dyDescent="0.25">
      <c r="A52" s="202" t="s">
        <v>405</v>
      </c>
      <c r="B52" s="210" t="s">
        <v>406</v>
      </c>
      <c r="C52" s="207" t="s">
        <v>284</v>
      </c>
      <c r="D52" s="208" t="s">
        <v>284</v>
      </c>
      <c r="E52" s="208" t="s">
        <v>284</v>
      </c>
      <c r="F52" s="208" t="s">
        <v>284</v>
      </c>
      <c r="G52" s="208" t="s">
        <v>284</v>
      </c>
      <c r="H52" s="208" t="s">
        <v>284</v>
      </c>
      <c r="I52" s="208" t="s">
        <v>284</v>
      </c>
      <c r="J52" s="208" t="s">
        <v>284</v>
      </c>
      <c r="K52" s="208" t="s">
        <v>284</v>
      </c>
      <c r="L52" s="208" t="s">
        <v>284</v>
      </c>
    </row>
    <row r="53" spans="1:12" ht="48" customHeight="1" x14ac:dyDescent="0.25">
      <c r="A53" s="202" t="s">
        <v>407</v>
      </c>
      <c r="B53" s="212" t="s">
        <v>408</v>
      </c>
      <c r="C53" s="207">
        <v>47908</v>
      </c>
      <c r="D53" s="207">
        <v>47909</v>
      </c>
      <c r="E53" s="209" t="s">
        <v>284</v>
      </c>
      <c r="F53" s="209" t="s">
        <v>284</v>
      </c>
      <c r="G53" s="208" t="s">
        <v>284</v>
      </c>
      <c r="H53" s="208" t="s">
        <v>284</v>
      </c>
      <c r="I53" s="209" t="s">
        <v>284</v>
      </c>
      <c r="J53" s="209" t="s">
        <v>284</v>
      </c>
      <c r="K53" s="209" t="s">
        <v>284</v>
      </c>
      <c r="L53" s="209" t="s">
        <v>284</v>
      </c>
    </row>
    <row r="54" spans="1:12" ht="46.5" customHeight="1" x14ac:dyDescent="0.25">
      <c r="A54" s="202" t="s">
        <v>409</v>
      </c>
      <c r="B54" s="210" t="s">
        <v>410</v>
      </c>
      <c r="C54" s="207">
        <v>47908</v>
      </c>
      <c r="D54" s="207">
        <v>47909</v>
      </c>
      <c r="E54" s="209" t="s">
        <v>284</v>
      </c>
      <c r="F54" s="209" t="s">
        <v>284</v>
      </c>
      <c r="G54" s="208" t="s">
        <v>284</v>
      </c>
      <c r="H54" s="208" t="s">
        <v>284</v>
      </c>
      <c r="I54" s="209" t="s">
        <v>284</v>
      </c>
      <c r="J54" s="209" t="s">
        <v>284</v>
      </c>
      <c r="K54" s="209" t="s">
        <v>284</v>
      </c>
      <c r="L54" s="209" t="s">
        <v>284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277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412" t="s">
        <v>266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  <c r="AS9" s="412"/>
      <c r="AT9" s="412"/>
      <c r="AU9" s="412"/>
      <c r="AV9" s="412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413" t="s">
        <v>534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  <c r="AS12" s="413"/>
      <c r="AT12" s="413"/>
      <c r="AU12" s="413"/>
      <c r="AV12" s="413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414"/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4"/>
      <c r="AP15" s="414"/>
      <c r="AQ15" s="414"/>
      <c r="AR15" s="414"/>
      <c r="AS15" s="414"/>
      <c r="AT15" s="414"/>
      <c r="AU15" s="414"/>
      <c r="AV15" s="414"/>
    </row>
    <row r="16" spans="1:48" ht="15.75" x14ac:dyDescent="0.25">
      <c r="A16" s="287" t="s">
        <v>271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 s="214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4" customFormat="1" x14ac:dyDescent="0.25">
      <c r="A21" s="447" t="s">
        <v>411</v>
      </c>
      <c r="B21" s="447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</row>
    <row r="22" spans="1:48" s="214" customFormat="1" ht="58.5" customHeight="1" x14ac:dyDescent="0.25">
      <c r="A22" s="432" t="s">
        <v>412</v>
      </c>
      <c r="B22" s="449" t="s">
        <v>413</v>
      </c>
      <c r="C22" s="432" t="s">
        <v>414</v>
      </c>
      <c r="D22" s="432" t="s">
        <v>415</v>
      </c>
      <c r="E22" s="452" t="s">
        <v>416</v>
      </c>
      <c r="F22" s="453"/>
      <c r="G22" s="453"/>
      <c r="H22" s="453"/>
      <c r="I22" s="453"/>
      <c r="J22" s="453"/>
      <c r="K22" s="453"/>
      <c r="L22" s="454"/>
      <c r="M22" s="432" t="s">
        <v>417</v>
      </c>
      <c r="N22" s="432" t="s">
        <v>418</v>
      </c>
      <c r="O22" s="432" t="s">
        <v>419</v>
      </c>
      <c r="P22" s="431" t="s">
        <v>420</v>
      </c>
      <c r="Q22" s="431" t="s">
        <v>421</v>
      </c>
      <c r="R22" s="431" t="s">
        <v>422</v>
      </c>
      <c r="S22" s="431" t="s">
        <v>423</v>
      </c>
      <c r="T22" s="431"/>
      <c r="U22" s="446" t="s">
        <v>424</v>
      </c>
      <c r="V22" s="446" t="s">
        <v>425</v>
      </c>
      <c r="W22" s="431" t="s">
        <v>426</v>
      </c>
      <c r="X22" s="431" t="s">
        <v>427</v>
      </c>
      <c r="Y22" s="431" t="s">
        <v>428</v>
      </c>
      <c r="Z22" s="455" t="s">
        <v>429</v>
      </c>
      <c r="AA22" s="431" t="s">
        <v>430</v>
      </c>
      <c r="AB22" s="431" t="s">
        <v>431</v>
      </c>
      <c r="AC22" s="431" t="s">
        <v>432</v>
      </c>
      <c r="AD22" s="431" t="s">
        <v>433</v>
      </c>
      <c r="AE22" s="431" t="s">
        <v>434</v>
      </c>
      <c r="AF22" s="431" t="s">
        <v>435</v>
      </c>
      <c r="AG22" s="431"/>
      <c r="AH22" s="431"/>
      <c r="AI22" s="431"/>
      <c r="AJ22" s="431"/>
      <c r="AK22" s="431"/>
      <c r="AL22" s="431" t="s">
        <v>436</v>
      </c>
      <c r="AM22" s="431"/>
      <c r="AN22" s="431"/>
      <c r="AO22" s="431"/>
      <c r="AP22" s="431" t="s">
        <v>437</v>
      </c>
      <c r="AQ22" s="431"/>
      <c r="AR22" s="431" t="s">
        <v>438</v>
      </c>
      <c r="AS22" s="431" t="s">
        <v>439</v>
      </c>
      <c r="AT22" s="431" t="s">
        <v>440</v>
      </c>
      <c r="AU22" s="431" t="s">
        <v>441</v>
      </c>
      <c r="AV22" s="434" t="s">
        <v>442</v>
      </c>
    </row>
    <row r="23" spans="1:48" s="214" customFormat="1" ht="64.5" customHeight="1" x14ac:dyDescent="0.25">
      <c r="A23" s="448"/>
      <c r="B23" s="450"/>
      <c r="C23" s="448"/>
      <c r="D23" s="448"/>
      <c r="E23" s="438" t="s">
        <v>443</v>
      </c>
      <c r="F23" s="440" t="s">
        <v>72</v>
      </c>
      <c r="G23" s="440" t="s">
        <v>71</v>
      </c>
      <c r="H23" s="440" t="s">
        <v>70</v>
      </c>
      <c r="I23" s="442" t="s">
        <v>444</v>
      </c>
      <c r="J23" s="442" t="s">
        <v>445</v>
      </c>
      <c r="K23" s="442" t="s">
        <v>446</v>
      </c>
      <c r="L23" s="440" t="s">
        <v>447</v>
      </c>
      <c r="M23" s="448"/>
      <c r="N23" s="448"/>
      <c r="O23" s="448"/>
      <c r="P23" s="431"/>
      <c r="Q23" s="431"/>
      <c r="R23" s="431"/>
      <c r="S23" s="444" t="s">
        <v>0</v>
      </c>
      <c r="T23" s="444" t="s">
        <v>351</v>
      </c>
      <c r="U23" s="446"/>
      <c r="V23" s="446"/>
      <c r="W23" s="431"/>
      <c r="X23" s="431"/>
      <c r="Y23" s="431"/>
      <c r="Z23" s="431"/>
      <c r="AA23" s="431"/>
      <c r="AB23" s="431"/>
      <c r="AC23" s="431"/>
      <c r="AD23" s="431"/>
      <c r="AE23" s="431"/>
      <c r="AF23" s="431" t="s">
        <v>448</v>
      </c>
      <c r="AG23" s="431"/>
      <c r="AH23" s="431" t="s">
        <v>449</v>
      </c>
      <c r="AI23" s="431"/>
      <c r="AJ23" s="432" t="s">
        <v>450</v>
      </c>
      <c r="AK23" s="432" t="s">
        <v>451</v>
      </c>
      <c r="AL23" s="432" t="s">
        <v>452</v>
      </c>
      <c r="AM23" s="432" t="s">
        <v>453</v>
      </c>
      <c r="AN23" s="432" t="s">
        <v>454</v>
      </c>
      <c r="AO23" s="432" t="s">
        <v>455</v>
      </c>
      <c r="AP23" s="432" t="s">
        <v>456</v>
      </c>
      <c r="AQ23" s="436" t="s">
        <v>351</v>
      </c>
      <c r="AR23" s="431"/>
      <c r="AS23" s="431"/>
      <c r="AT23" s="431"/>
      <c r="AU23" s="431"/>
      <c r="AV23" s="435"/>
    </row>
    <row r="24" spans="1:48" s="214" customFormat="1" ht="96.75" customHeight="1" x14ac:dyDescent="0.25">
      <c r="A24" s="433"/>
      <c r="B24" s="451"/>
      <c r="C24" s="433"/>
      <c r="D24" s="433"/>
      <c r="E24" s="439"/>
      <c r="F24" s="441"/>
      <c r="G24" s="441"/>
      <c r="H24" s="441"/>
      <c r="I24" s="443"/>
      <c r="J24" s="443"/>
      <c r="K24" s="443"/>
      <c r="L24" s="441"/>
      <c r="M24" s="433"/>
      <c r="N24" s="433"/>
      <c r="O24" s="433"/>
      <c r="P24" s="431"/>
      <c r="Q24" s="431"/>
      <c r="R24" s="431"/>
      <c r="S24" s="445"/>
      <c r="T24" s="445"/>
      <c r="U24" s="446"/>
      <c r="V24" s="446"/>
      <c r="W24" s="431"/>
      <c r="X24" s="431"/>
      <c r="Y24" s="431"/>
      <c r="Z24" s="431"/>
      <c r="AA24" s="431"/>
      <c r="AB24" s="431"/>
      <c r="AC24" s="431"/>
      <c r="AD24" s="431"/>
      <c r="AE24" s="431"/>
      <c r="AF24" s="215" t="s">
        <v>457</v>
      </c>
      <c r="AG24" s="215" t="s">
        <v>458</v>
      </c>
      <c r="AH24" s="216" t="s">
        <v>0</v>
      </c>
      <c r="AI24" s="216" t="s">
        <v>351</v>
      </c>
      <c r="AJ24" s="433"/>
      <c r="AK24" s="433"/>
      <c r="AL24" s="433"/>
      <c r="AM24" s="433"/>
      <c r="AN24" s="433"/>
      <c r="AO24" s="433"/>
      <c r="AP24" s="433"/>
      <c r="AQ24" s="437"/>
      <c r="AR24" s="431"/>
      <c r="AS24" s="431"/>
      <c r="AT24" s="431"/>
      <c r="AU24" s="431"/>
      <c r="AV24" s="435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459</v>
      </c>
      <c r="C26" s="220" t="s">
        <v>460</v>
      </c>
      <c r="D26" s="221">
        <v>47908</v>
      </c>
      <c r="E26" s="222"/>
      <c r="F26" s="222"/>
      <c r="G26" s="223"/>
      <c r="H26" s="222"/>
      <c r="I26" s="223">
        <v>0.9</v>
      </c>
      <c r="J26" s="222"/>
      <c r="K26" s="223"/>
      <c r="L26" s="222"/>
      <c r="M26" s="224" t="s">
        <v>461</v>
      </c>
      <c r="N26" s="224" t="s">
        <v>271</v>
      </c>
      <c r="O26" s="220" t="s">
        <v>459</v>
      </c>
      <c r="P26" s="225">
        <f>2632.89584/1.2</f>
        <v>2194.0798666666669</v>
      </c>
      <c r="Q26" s="220" t="s">
        <v>462</v>
      </c>
      <c r="R26" s="226">
        <f>P26</f>
        <v>2194.0798666666669</v>
      </c>
      <c r="S26" s="220" t="s">
        <v>463</v>
      </c>
      <c r="T26" s="220" t="s">
        <v>284</v>
      </c>
      <c r="U26" s="219"/>
      <c r="V26" s="219"/>
      <c r="W26" s="220"/>
      <c r="X26" s="226"/>
      <c r="Y26" s="220" t="s">
        <v>284</v>
      </c>
      <c r="Z26" s="227" t="s">
        <v>284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47908</v>
      </c>
      <c r="AS26" s="227" t="s">
        <v>284</v>
      </c>
      <c r="AT26" s="227" t="s">
        <v>284</v>
      </c>
      <c r="AU26" s="220" t="s">
        <v>284</v>
      </c>
      <c r="AV26" s="220" t="s">
        <v>284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2"/>
    </row>
    <row r="5" spans="1:8" ht="18.75" x14ac:dyDescent="0.3">
      <c r="A5" s="458" t="s">
        <v>277</v>
      </c>
      <c r="B5" s="458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90" t="s">
        <v>5</v>
      </c>
      <c r="B7" s="29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2" t="s">
        <v>266</v>
      </c>
      <c r="B9" s="412"/>
      <c r="C9" s="103"/>
      <c r="D9" s="103"/>
      <c r="E9" s="103"/>
      <c r="F9" s="103"/>
      <c r="G9" s="103"/>
      <c r="H9" s="103"/>
    </row>
    <row r="10" spans="1:8" x14ac:dyDescent="0.25">
      <c r="A10" s="287" t="s">
        <v>4</v>
      </c>
      <c r="B10" s="28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3" t="s">
        <v>534</v>
      </c>
      <c r="B12" s="413"/>
      <c r="C12" s="103"/>
      <c r="D12" s="103"/>
      <c r="E12" s="103"/>
      <c r="F12" s="103"/>
      <c r="G12" s="103"/>
      <c r="H12" s="103"/>
    </row>
    <row r="13" spans="1:8" x14ac:dyDescent="0.25">
      <c r="A13" s="287" t="s">
        <v>3</v>
      </c>
      <c r="B13" s="28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10" t="s">
        <v>271</v>
      </c>
      <c r="B15" s="410"/>
      <c r="C15" s="103"/>
      <c r="D15" s="103"/>
      <c r="E15" s="103"/>
      <c r="F15" s="103"/>
      <c r="G15" s="103"/>
      <c r="H15" s="103"/>
    </row>
    <row r="16" spans="1:8" x14ac:dyDescent="0.25">
      <c r="A16" s="287" t="s">
        <v>2</v>
      </c>
      <c r="B16" s="287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56" t="s">
        <v>465</v>
      </c>
      <c r="B18" s="457"/>
    </row>
    <row r="19" spans="1:2" x14ac:dyDescent="0.25">
      <c r="B19" s="232"/>
    </row>
    <row r="20" spans="1:2" ht="16.5" thickBot="1" x14ac:dyDescent="0.3">
      <c r="B20" s="236"/>
    </row>
    <row r="21" spans="1:2" ht="60.75" thickBot="1" x14ac:dyDescent="0.3">
      <c r="A21" s="237" t="s">
        <v>466</v>
      </c>
      <c r="B21" s="238" t="s">
        <v>271</v>
      </c>
    </row>
    <row r="22" spans="1:2" ht="16.5" thickBot="1" x14ac:dyDescent="0.3">
      <c r="A22" s="239" t="s">
        <v>467</v>
      </c>
      <c r="B22" s="238" t="s">
        <v>468</v>
      </c>
    </row>
    <row r="23" spans="1:2" ht="16.5" thickBot="1" x14ac:dyDescent="0.3">
      <c r="A23" s="239" t="s">
        <v>469</v>
      </c>
      <c r="B23" s="240" t="s">
        <v>470</v>
      </c>
    </row>
    <row r="24" spans="1:2" ht="16.5" thickBot="1" x14ac:dyDescent="0.3">
      <c r="A24" s="239" t="s">
        <v>471</v>
      </c>
      <c r="B24" s="241">
        <v>0</v>
      </c>
    </row>
    <row r="25" spans="1:2" ht="16.5" thickBot="1" x14ac:dyDescent="0.3">
      <c r="A25" s="242" t="s">
        <v>472</v>
      </c>
      <c r="B25" s="243">
        <v>47908</v>
      </c>
    </row>
    <row r="26" spans="1:2" ht="16.5" thickBot="1" x14ac:dyDescent="0.3">
      <c r="A26" s="244" t="s">
        <v>473</v>
      </c>
      <c r="B26" s="245" t="s">
        <v>531</v>
      </c>
    </row>
    <row r="27" spans="1:2" ht="29.25" thickBot="1" x14ac:dyDescent="0.3">
      <c r="A27" s="246" t="s">
        <v>533</v>
      </c>
      <c r="B27" s="247">
        <f>1707297.53/1000000</f>
        <v>1.70729753</v>
      </c>
    </row>
    <row r="28" spans="1:2" ht="16.5" thickBot="1" x14ac:dyDescent="0.3">
      <c r="A28" s="248" t="s">
        <v>474</v>
      </c>
      <c r="B28" s="248" t="s">
        <v>532</v>
      </c>
    </row>
    <row r="29" spans="1:2" ht="29.25" thickBot="1" x14ac:dyDescent="0.3">
      <c r="A29" s="249" t="s">
        <v>475</v>
      </c>
      <c r="B29" s="250" t="s">
        <v>284</v>
      </c>
    </row>
    <row r="30" spans="1:2" ht="29.25" thickBot="1" x14ac:dyDescent="0.3">
      <c r="A30" s="249" t="s">
        <v>476</v>
      </c>
      <c r="B30" s="250" t="s">
        <v>284</v>
      </c>
    </row>
    <row r="31" spans="1:2" ht="16.5" thickBot="1" x14ac:dyDescent="0.3">
      <c r="A31" s="248" t="s">
        <v>477</v>
      </c>
      <c r="B31" s="248"/>
    </row>
    <row r="32" spans="1:2" ht="29.25" thickBot="1" x14ac:dyDescent="0.3">
      <c r="A32" s="249" t="s">
        <v>478</v>
      </c>
      <c r="B32" s="250" t="s">
        <v>284</v>
      </c>
    </row>
    <row r="33" spans="1:2" ht="16.5" thickBot="1" x14ac:dyDescent="0.3">
      <c r="A33" s="248" t="s">
        <v>479</v>
      </c>
      <c r="B33" s="250" t="s">
        <v>284</v>
      </c>
    </row>
    <row r="34" spans="1:2" ht="16.5" thickBot="1" x14ac:dyDescent="0.3">
      <c r="A34" s="248" t="s">
        <v>480</v>
      </c>
      <c r="B34" s="250" t="s">
        <v>284</v>
      </c>
    </row>
    <row r="35" spans="1:2" ht="16.5" thickBot="1" x14ac:dyDescent="0.3">
      <c r="A35" s="248" t="s">
        <v>481</v>
      </c>
      <c r="B35" s="250" t="s">
        <v>284</v>
      </c>
    </row>
    <row r="36" spans="1:2" ht="16.5" thickBot="1" x14ac:dyDescent="0.3">
      <c r="A36" s="248" t="s">
        <v>482</v>
      </c>
      <c r="B36" s="250" t="s">
        <v>284</v>
      </c>
    </row>
    <row r="37" spans="1:2" ht="16.5" thickBot="1" x14ac:dyDescent="0.3">
      <c r="A37" s="248" t="s">
        <v>479</v>
      </c>
      <c r="B37" s="250" t="s">
        <v>284</v>
      </c>
    </row>
    <row r="38" spans="1:2" ht="16.5" thickBot="1" x14ac:dyDescent="0.3">
      <c r="A38" s="248" t="s">
        <v>480</v>
      </c>
      <c r="B38" s="250" t="s">
        <v>284</v>
      </c>
    </row>
    <row r="39" spans="1:2" ht="16.5" thickBot="1" x14ac:dyDescent="0.3">
      <c r="A39" s="248" t="s">
        <v>481</v>
      </c>
      <c r="B39" s="250" t="s">
        <v>284</v>
      </c>
    </row>
    <row r="40" spans="1:2" ht="16.5" thickBot="1" x14ac:dyDescent="0.3">
      <c r="A40" s="248" t="s">
        <v>482</v>
      </c>
      <c r="B40" s="250" t="s">
        <v>284</v>
      </c>
    </row>
    <row r="41" spans="1:2" ht="29.25" thickBot="1" x14ac:dyDescent="0.3">
      <c r="A41" s="249" t="s">
        <v>483</v>
      </c>
      <c r="B41" s="248"/>
    </row>
    <row r="42" spans="1:2" ht="16.5" thickBot="1" x14ac:dyDescent="0.3">
      <c r="A42" s="248" t="s">
        <v>484</v>
      </c>
      <c r="B42" s="250" t="s">
        <v>284</v>
      </c>
    </row>
    <row r="43" spans="1:2" ht="16.5" thickBot="1" x14ac:dyDescent="0.3">
      <c r="A43" s="248" t="s">
        <v>480</v>
      </c>
      <c r="B43" s="250" t="s">
        <v>284</v>
      </c>
    </row>
    <row r="44" spans="1:2" ht="16.5" thickBot="1" x14ac:dyDescent="0.3">
      <c r="A44" s="248" t="s">
        <v>481</v>
      </c>
      <c r="B44" s="250" t="s">
        <v>284</v>
      </c>
    </row>
    <row r="45" spans="1:2" ht="16.5" thickBot="1" x14ac:dyDescent="0.3">
      <c r="A45" s="248" t="s">
        <v>482</v>
      </c>
      <c r="B45" s="250" t="s">
        <v>284</v>
      </c>
    </row>
    <row r="46" spans="1:2" ht="29.25" thickBot="1" x14ac:dyDescent="0.3">
      <c r="A46" s="249" t="s">
        <v>485</v>
      </c>
      <c r="B46" s="248"/>
    </row>
    <row r="47" spans="1:2" ht="16.5" thickBot="1" x14ac:dyDescent="0.3">
      <c r="A47" s="248" t="s">
        <v>484</v>
      </c>
      <c r="B47" s="250" t="s">
        <v>284</v>
      </c>
    </row>
    <row r="48" spans="1:2" ht="16.5" thickBot="1" x14ac:dyDescent="0.3">
      <c r="A48" s="248" t="s">
        <v>480</v>
      </c>
      <c r="B48" s="250" t="s">
        <v>284</v>
      </c>
    </row>
    <row r="49" spans="1:2" ht="16.5" thickBot="1" x14ac:dyDescent="0.3">
      <c r="A49" s="248" t="s">
        <v>481</v>
      </c>
      <c r="B49" s="250" t="s">
        <v>284</v>
      </c>
    </row>
    <row r="50" spans="1:2" ht="16.5" thickBot="1" x14ac:dyDescent="0.3">
      <c r="A50" s="248" t="s">
        <v>482</v>
      </c>
      <c r="B50" s="250" t="s">
        <v>284</v>
      </c>
    </row>
    <row r="51" spans="1:2" ht="29.25" thickBot="1" x14ac:dyDescent="0.3">
      <c r="A51" s="251" t="s">
        <v>486</v>
      </c>
      <c r="B51" s="252"/>
    </row>
    <row r="52" spans="1:2" ht="16.5" thickBot="1" x14ac:dyDescent="0.3">
      <c r="A52" s="253" t="s">
        <v>477</v>
      </c>
      <c r="B52" s="250" t="s">
        <v>284</v>
      </c>
    </row>
    <row r="53" spans="1:2" ht="16.5" thickBot="1" x14ac:dyDescent="0.3">
      <c r="A53" s="253" t="s">
        <v>487</v>
      </c>
      <c r="B53" s="250" t="s">
        <v>284</v>
      </c>
    </row>
    <row r="54" spans="1:2" ht="16.5" thickBot="1" x14ac:dyDescent="0.3">
      <c r="A54" s="253" t="s">
        <v>488</v>
      </c>
      <c r="B54" s="250" t="s">
        <v>284</v>
      </c>
    </row>
    <row r="55" spans="1:2" ht="16.5" thickBot="1" x14ac:dyDescent="0.3">
      <c r="A55" s="253" t="s">
        <v>489</v>
      </c>
      <c r="B55" s="250" t="s">
        <v>284</v>
      </c>
    </row>
    <row r="56" spans="1:2" ht="16.5" thickBot="1" x14ac:dyDescent="0.3">
      <c r="A56" s="242" t="s">
        <v>490</v>
      </c>
      <c r="B56" s="250" t="s">
        <v>284</v>
      </c>
    </row>
    <row r="57" spans="1:2" ht="16.5" thickBot="1" x14ac:dyDescent="0.3">
      <c r="A57" s="242" t="s">
        <v>491</v>
      </c>
      <c r="B57" s="250" t="s">
        <v>284</v>
      </c>
    </row>
    <row r="58" spans="1:2" ht="16.5" thickBot="1" x14ac:dyDescent="0.3">
      <c r="A58" s="242" t="s">
        <v>492</v>
      </c>
      <c r="B58" s="250" t="s">
        <v>284</v>
      </c>
    </row>
    <row r="59" spans="1:2" ht="16.5" thickBot="1" x14ac:dyDescent="0.3">
      <c r="A59" s="244" t="s">
        <v>493</v>
      </c>
      <c r="B59" s="250" t="s">
        <v>284</v>
      </c>
    </row>
    <row r="60" spans="1:2" ht="15.75" customHeight="1" x14ac:dyDescent="0.25">
      <c r="A60" s="251" t="s">
        <v>494</v>
      </c>
      <c r="B60" s="254" t="s">
        <v>495</v>
      </c>
    </row>
    <row r="61" spans="1:2" x14ac:dyDescent="0.25">
      <c r="A61" s="255" t="s">
        <v>496</v>
      </c>
      <c r="B61" s="255" t="s">
        <v>459</v>
      </c>
    </row>
    <row r="62" spans="1:2" x14ac:dyDescent="0.25">
      <c r="A62" s="255" t="s">
        <v>497</v>
      </c>
      <c r="B62" s="255" t="s">
        <v>284</v>
      </c>
    </row>
    <row r="63" spans="1:2" x14ac:dyDescent="0.25">
      <c r="A63" s="255" t="s">
        <v>498</v>
      </c>
      <c r="B63" s="255" t="s">
        <v>284</v>
      </c>
    </row>
    <row r="64" spans="1:2" x14ac:dyDescent="0.25">
      <c r="A64" s="255" t="s">
        <v>499</v>
      </c>
      <c r="B64" s="255" t="s">
        <v>284</v>
      </c>
    </row>
    <row r="65" spans="1:2" ht="16.5" thickBot="1" x14ac:dyDescent="0.3">
      <c r="A65" s="256" t="s">
        <v>500</v>
      </c>
      <c r="B65" s="256" t="s">
        <v>284</v>
      </c>
    </row>
    <row r="66" spans="1:2" ht="30.75" thickBot="1" x14ac:dyDescent="0.3">
      <c r="A66" s="253" t="s">
        <v>501</v>
      </c>
      <c r="B66" s="257" t="s">
        <v>284</v>
      </c>
    </row>
    <row r="67" spans="1:2" ht="29.25" thickBot="1" x14ac:dyDescent="0.3">
      <c r="A67" s="242" t="s">
        <v>502</v>
      </c>
      <c r="B67" s="257" t="s">
        <v>284</v>
      </c>
    </row>
    <row r="68" spans="1:2" ht="16.5" thickBot="1" x14ac:dyDescent="0.3">
      <c r="A68" s="253" t="s">
        <v>477</v>
      </c>
      <c r="B68" s="258"/>
    </row>
    <row r="69" spans="1:2" ht="16.5" thickBot="1" x14ac:dyDescent="0.3">
      <c r="A69" s="253" t="s">
        <v>503</v>
      </c>
      <c r="B69" s="257" t="s">
        <v>284</v>
      </c>
    </row>
    <row r="70" spans="1:2" ht="16.5" thickBot="1" x14ac:dyDescent="0.3">
      <c r="A70" s="253" t="s">
        <v>504</v>
      </c>
      <c r="B70" s="258" t="s">
        <v>284</v>
      </c>
    </row>
    <row r="71" spans="1:2" ht="16.5" thickBot="1" x14ac:dyDescent="0.3">
      <c r="A71" s="259" t="s">
        <v>505</v>
      </c>
      <c r="B71" s="260" t="s">
        <v>284</v>
      </c>
    </row>
    <row r="72" spans="1:2" ht="16.5" thickBot="1" x14ac:dyDescent="0.3">
      <c r="A72" s="242" t="s">
        <v>506</v>
      </c>
      <c r="B72" s="261" t="s">
        <v>284</v>
      </c>
    </row>
    <row r="73" spans="1:2" ht="16.5" thickBot="1" x14ac:dyDescent="0.3">
      <c r="A73" s="255" t="s">
        <v>507</v>
      </c>
      <c r="B73" s="262" t="s">
        <v>284</v>
      </c>
    </row>
    <row r="74" spans="1:2" ht="16.5" thickBot="1" x14ac:dyDescent="0.3">
      <c r="A74" s="255" t="s">
        <v>508</v>
      </c>
      <c r="B74" s="262" t="s">
        <v>284</v>
      </c>
    </row>
    <row r="75" spans="1:2" ht="16.5" thickBot="1" x14ac:dyDescent="0.3">
      <c r="A75" s="255" t="s">
        <v>509</v>
      </c>
      <c r="B75" s="262" t="s">
        <v>284</v>
      </c>
    </row>
    <row r="76" spans="1:2" ht="29.25" thickBot="1" x14ac:dyDescent="0.3">
      <c r="A76" s="263" t="s">
        <v>510</v>
      </c>
      <c r="B76" s="258" t="s">
        <v>284</v>
      </c>
    </row>
    <row r="77" spans="1:2" ht="28.5" customHeight="1" x14ac:dyDescent="0.25">
      <c r="A77" s="251" t="s">
        <v>511</v>
      </c>
      <c r="B77" s="254" t="s">
        <v>512</v>
      </c>
    </row>
    <row r="78" spans="1:2" x14ac:dyDescent="0.25">
      <c r="A78" s="255" t="s">
        <v>513</v>
      </c>
      <c r="B78" s="255" t="s">
        <v>284</v>
      </c>
    </row>
    <row r="79" spans="1:2" x14ac:dyDescent="0.25">
      <c r="A79" s="255" t="s">
        <v>514</v>
      </c>
      <c r="B79" s="255" t="s">
        <v>284</v>
      </c>
    </row>
    <row r="80" spans="1:2" x14ac:dyDescent="0.25">
      <c r="A80" s="255" t="s">
        <v>515</v>
      </c>
      <c r="B80" s="255" t="s">
        <v>284</v>
      </c>
    </row>
    <row r="81" spans="1:2" x14ac:dyDescent="0.25">
      <c r="A81" s="255" t="s">
        <v>516</v>
      </c>
      <c r="B81" s="255" t="s">
        <v>284</v>
      </c>
    </row>
    <row r="82" spans="1:2" ht="16.5" thickBot="1" x14ac:dyDescent="0.3">
      <c r="A82" s="264" t="s">
        <v>517</v>
      </c>
      <c r="B82" s="256" t="s">
        <v>284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2024-04-29T12:05:04Z</dcterms:modified>
</cp:coreProperties>
</file>